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130" windowHeight="7515"/>
  </bookViews>
  <sheets>
    <sheet name="Sheet1" sheetId="1" r:id="rId1"/>
    <sheet name="Sheet2" sheetId="2" r:id="rId2"/>
    <sheet name="Sheet4" sheetId="5"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xlnm.Print_Area" localSheetId="0">Sheet1!$A$1:$O$634</definedName>
    <definedName name="_xlnm.Print_Titles" localSheetId="0">Sheet1!$2:$4</definedName>
    <definedName name="_?">#REF!</definedName>
    <definedName name="_??????">#REF!</definedName>
    <definedName name="_21114">#REF!</definedName>
    <definedName name="_Fill">#REF!</definedName>
    <definedName name="_Order1">255</definedName>
    <definedName name="_Order2">255</definedName>
    <definedName name="a">#REF!</definedName>
    <definedName name="aa">#REF!</definedName>
    <definedName name="as">#N/A</definedName>
    <definedName name="cost">#REF!</definedName>
    <definedName name="data">#REF!</definedName>
    <definedName name="Database" hidden="1">#REF!</definedName>
    <definedName name="database2">#REF!</definedName>
    <definedName name="database3">#REF!</definedName>
    <definedName name="dss">#REF!</definedName>
    <definedName name="E206.">#REF!</definedName>
    <definedName name="eee">#REF!</definedName>
    <definedName name="eve">#REF!</definedName>
    <definedName name="fff">#REF!</definedName>
    <definedName name="gxxe2003">'[1]P1012001'!$A$6:$E$117</definedName>
    <definedName name="gxxe20032">'[1]P1012001'!$A$6:$E$117</definedName>
    <definedName name="hhhh">#REF!</definedName>
    <definedName name="HWSheet">1</definedName>
    <definedName name="kkkk">#REF!</definedName>
    <definedName name="Module.Prix_SMC">#N/A</definedName>
    <definedName name="PRCGAAP">#REF!</definedName>
    <definedName name="PRCGAAP2">#REF!</definedName>
    <definedName name="_xlnm.Print_Area" hidden="1">#REF!</definedName>
    <definedName name="Print_Area_MI">#REF!</definedName>
    <definedName name="rrrr">#REF!</definedName>
    <definedName name="s">#REF!</definedName>
    <definedName name="sfeggsafasfas">#REF!</definedName>
    <definedName name="ss">#REF!</definedName>
    <definedName name="ttt">#REF!</definedName>
    <definedName name="tttt">#REF!</definedName>
    <definedName name="UFPcy">#REF!</definedName>
    <definedName name="UFPkcsp">#REF!</definedName>
    <definedName name="UFPrn20031228144214">[2]主营业务成本明细表!#REF!</definedName>
    <definedName name="UFPyt">#REF!</definedName>
    <definedName name="Work_Program_By_Area_List">#REF!</definedName>
    <definedName name="www">#REF!</definedName>
    <definedName name="yyyy">#REF!</definedName>
    <definedName name="本级标准收入2004年">[3]本年收入合计!$E$4:$E$184</definedName>
    <definedName name="拨款汇总_合计">SUM(#REF!)</definedName>
    <definedName name="财力">#REF!</definedName>
    <definedName name="财政供养人员增幅2004年">[4]财政供养人员增幅!$E$6</definedName>
    <definedName name="财政供养人员增幅2004年分县">[4]财政供养人员增幅!$E$4:$E$184</definedName>
    <definedName name="村级标准支出">[5]村级支出!$E$4:$E$184</definedName>
    <definedName name="大多数">[6]Sheet2!$A$15</definedName>
    <definedName name="大幅度">#REF!</definedName>
    <definedName name="地区名称">#REF!</definedName>
    <definedName name="第二产业分县2003年">[7]GDP!$G$4:$G$184</definedName>
    <definedName name="第二产业合计2003年">[7]GDP!$G$4</definedName>
    <definedName name="第三产业分县2003年">[7]GDP!$H$4:$H$184</definedName>
    <definedName name="第三产业合计2003年">[7]GDP!$H$4</definedName>
    <definedName name="耕地占用税分县2003年">[8]一般预算收入!$U$4:$U$184</definedName>
    <definedName name="耕地占用税合计2003年">[8]一般预算收入!$U$4</definedName>
    <definedName name="工商税收2004年">[9]工商税收!$S$4:$S$184</definedName>
    <definedName name="工商税收合计2004年">[9]工商税收!$S$4</definedName>
    <definedName name="公检法司部门编制数">[10]公检法司编制!$E$4:$E$184</definedName>
    <definedName name="公用标准支出">[11]合计!$E$4:$E$184</definedName>
    <definedName name="行政管理部门编制数">[10]行政编制!$E$4:$E$184</definedName>
    <definedName name="汇率">#REF!</definedName>
    <definedName name="科目编码">[12]编码!$A$2:$A$145</definedName>
    <definedName name="年初短期投资">#REF!</definedName>
    <definedName name="年初货币资金">#REF!</definedName>
    <definedName name="年初应收票据">#REF!</definedName>
    <definedName name="农业人口2003年">[13]农业人口!$E$4:$E$184</definedName>
    <definedName name="农业税分县2003年">[8]一般预算收入!$S$4:$S$184</definedName>
    <definedName name="农业税合计2003年">[8]一般预算收入!$S$4</definedName>
    <definedName name="农业特产税分县2003年">[8]一般预算收入!$T$4:$T$184</definedName>
    <definedName name="农业特产税合计2003年">[8]一般预算收入!$T$4</definedName>
    <definedName name="农业用地面积">[14]农业用地!$E$4:$E$184</definedName>
    <definedName name="契税分县2003年">[8]一般预算收入!$V$4:$V$184</definedName>
    <definedName name="契税合计2003年">[8]一般预算收入!$V$4</definedName>
    <definedName name="全额差额比例">#REF!</definedName>
    <definedName name="人员标准支出">[15]人员支出!$E$4:$E$184</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23">#REF!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事业发展支出">[16]事业发展!$E$4:$E$184</definedName>
    <definedName name="是">#REF!</definedName>
    <definedName name="位次d">#REF!</definedName>
    <definedName name="乡镇个数">[17]行政区划!$D$6:$D$184</definedName>
    <definedName name="性别">[18]基础编码!$H$2:$H$3</definedName>
    <definedName name="学历">[18]基础编码!$S$2:$S$9</definedName>
    <definedName name="一般预算收入2002年">'[19]2002年一般预算收入'!$AC$4:$AC$184</definedName>
    <definedName name="一般预算收入2003年">[8]一般预算收入!$AD$4:$AD$184</definedName>
    <definedName name="一般预算收入合计2003年">[8]一般预算收入!$AC$4</definedName>
    <definedName name="支出">'[20]P1012001'!$A$6:$E$117</definedName>
    <definedName name="职务级别">[21]行政机构人员信息!$K$5</definedName>
    <definedName name="中国">#REF!</definedName>
    <definedName name="中小学生人数2003年">[22]中小学生!$E$4:$E$184</definedName>
    <definedName name="总人口2003年">[23]总人口!$E$4:$E$184</definedName>
    <definedName name="전">#REF!</definedName>
    <definedName name="주택사업본부">#REF!</definedName>
    <definedName name="철구사업본부">#REF!</definedName>
    <definedName name="_xlnm.Print_Titles" localSheetId="1">Sheet2!$2:$4</definedName>
    <definedName name="_xlnm.Print_Area" localSheetId="2">Sheet4!$A$1:$L$344</definedName>
    <definedName name="_xlnm.Print_Titles" localSheetId="2">Sheet4!$1:$3</definedName>
  </definedNames>
  <calcPr calcId="144525"/>
</workbook>
</file>

<file path=xl/sharedStrings.xml><?xml version="1.0" encoding="utf-8"?>
<sst xmlns="http://schemas.openxmlformats.org/spreadsheetml/2006/main" count="5993" uniqueCount="1460">
  <si>
    <r>
      <rPr>
        <sz val="22"/>
        <rFont val="方正小标宋简体"/>
        <charset val="134"/>
      </rPr>
      <t xml:space="preserve">  </t>
    </r>
    <r>
      <rPr>
        <sz val="26"/>
        <rFont val="方正小标宋简体"/>
        <charset val="134"/>
      </rPr>
      <t>玛曲县2019年脱贫攻坚项目库项目表</t>
    </r>
  </si>
  <si>
    <t>序号</t>
  </si>
  <si>
    <t>项目名称</t>
  </si>
  <si>
    <t>建设性质</t>
  </si>
  <si>
    <t>建设
起止年限</t>
  </si>
  <si>
    <t>建设地点</t>
  </si>
  <si>
    <t>建设内容与规模</t>
  </si>
  <si>
    <t>投资估算
（万元）</t>
  </si>
  <si>
    <t>绩效目标</t>
  </si>
  <si>
    <t>项目主管单位</t>
  </si>
  <si>
    <t>项目实施单位</t>
  </si>
  <si>
    <t>入库时间</t>
  </si>
  <si>
    <t>备注</t>
  </si>
  <si>
    <t>扶贫效益</t>
  </si>
  <si>
    <t>受益
贫困村数
（个）</t>
  </si>
  <si>
    <t>受益贫困户数（万户）</t>
  </si>
  <si>
    <t>受益贫困人口数（万人）</t>
  </si>
  <si>
    <t>合计</t>
  </si>
  <si>
    <t>一</t>
  </si>
  <si>
    <t>产业培育类项目</t>
  </si>
  <si>
    <t>（一）</t>
  </si>
  <si>
    <t>扶持贫困人口发展养殖业</t>
  </si>
  <si>
    <t>玛曲县贫困户种植业增收工程</t>
  </si>
  <si>
    <t>新</t>
  </si>
  <si>
    <t>玛曲县尼玛镇、阿万仓镇、曼日玛镇、齐哈玛镇、欧拉乡、欧拉秀玛乡、木西合乡、采日玛乡、河曲马场。</t>
  </si>
  <si>
    <t>在4镇4乡1场种植人工饲草料1万亩:其中多年生牧草1万亩。</t>
  </si>
  <si>
    <t>解决牲畜过冬问题，减少牲畜死亡，进一步增加贫困人口收入。</t>
  </si>
  <si>
    <t>扶贫办</t>
  </si>
  <si>
    <t>畜牧局    乡镇（场）</t>
  </si>
  <si>
    <t>2018年</t>
  </si>
  <si>
    <t>三年实施方案项目</t>
  </si>
  <si>
    <t>玛曲县尼玛镇贫困户种植业增收工程</t>
  </si>
  <si>
    <t>2019.02_2019.12</t>
  </si>
  <si>
    <t>尼玛镇</t>
  </si>
  <si>
    <t>尼玛镇贡玛村种植牧草1500亩，每亩补助200元，扶持贫困户150户每户10亩；</t>
  </si>
  <si>
    <t>解决牲畜过冬问题，减少牲畜死亡，进一步增加贫困人口收入，每户增收约1000元。</t>
  </si>
  <si>
    <t>玛曲县阿万仓镇贫困户种植业增收工程</t>
  </si>
  <si>
    <t>阿万仓镇</t>
  </si>
  <si>
    <t>贡赛尔村扶持37户370亩，每亩补助200元</t>
  </si>
  <si>
    <t>解决受益贫困户0.0037万户牲畜过冬问题，进一步增加贫困人口收入，每户增收约1000元。</t>
  </si>
  <si>
    <t>洛隆村扶持21户210亩，每亩补助200元</t>
  </si>
  <si>
    <t>解决受益贫困户0.0021万户牲畜过冬问题，进一步增加贫困人口收入，每户增收约1000元。</t>
  </si>
  <si>
    <t>贡乃村扶持20户200亩，每亩补助200元</t>
  </si>
  <si>
    <t>解决受益贫困户0.002万户牲畜过冬问题，进一步增加贫困人口收入，每户增收约1000元。</t>
  </si>
  <si>
    <t>沃特村扶持32户320亩，每亩补助200元</t>
  </si>
  <si>
    <t>解决受益贫困户0.0032万户牲畜过冬问题，进一步增加贫困人口收入，每户增收约1000元。</t>
  </si>
  <si>
    <t>道尔加村扶持40户400亩，每亩补助200元</t>
  </si>
  <si>
    <t>解决受益贫困户0.004万户牲畜过冬问题，进一步增加贫困人口收入，每户增收约1000元。</t>
  </si>
  <si>
    <t>玛曲县曼日玛镇贫困户种植业增收工程</t>
  </si>
  <si>
    <t>曼日玛镇</t>
  </si>
  <si>
    <t>强茂村扶持20户200亩，每亩补助200元。</t>
  </si>
  <si>
    <t>斗隆村扶持20户200亩，每亩补助200元。</t>
  </si>
  <si>
    <t>尕加村扶持20户200亩，每亩补助200元。</t>
  </si>
  <si>
    <t>耀达尔村扶持20户200亩，每亩补助200元。</t>
  </si>
  <si>
    <t>智合桃村扶持20户200亩,每亩补助200元。</t>
  </si>
  <si>
    <t>玛曲县齐哈玛镇贫困户种植业增收工程</t>
  </si>
  <si>
    <t>齐哈玛镇</t>
  </si>
  <si>
    <t>国庆村扶持20户200亩，每亩补助200元。</t>
  </si>
  <si>
    <t>塔哇村扶持20户200亩，每亩补助200元。</t>
  </si>
  <si>
    <t>吉勒合村扶持20户200亩，每亩补助200元。</t>
  </si>
  <si>
    <t>国查村扶持20户200亩，每亩补助200元。</t>
  </si>
  <si>
    <t>哇尔义村扶持20户200亩，每亩补助200元。</t>
  </si>
  <si>
    <t>玛曲县欧拉乡贫困户种植业增收工程</t>
  </si>
  <si>
    <t>欧拉乡</t>
  </si>
  <si>
    <t>欧拉乡欧强村扶持100户1000亩，每亩补助200元。</t>
  </si>
  <si>
    <t>解决受益贫困户0.01万户牲畜过冬问题，进一步增加贫困人口收入，每户增收约1000元。</t>
  </si>
  <si>
    <t>玛曲县欧拉秀玛乡贫困户种植业增收工程</t>
  </si>
  <si>
    <t>欧拉秀玛乡</t>
  </si>
  <si>
    <t>敦红村扶持40户400亩，每亩补助200元。</t>
  </si>
  <si>
    <t>卡尔格村扶持20户200亩，每亩补助200元。</t>
  </si>
  <si>
    <t>贡周村扶持20户200亩，每亩补助200元。</t>
  </si>
  <si>
    <t>当庆村扶持20户200亩，每亩补助200元。</t>
  </si>
  <si>
    <t>玛曲县木西合乡贫困户种植业增收工程</t>
  </si>
  <si>
    <t>木西合乡</t>
  </si>
  <si>
    <t>西合强村扶持50户500亩，每亩补助200元。</t>
  </si>
  <si>
    <t>解决受益贫困户0.005万户牲畜过冬问题，进一步增加贫困人口收入，每户增收约1000元。</t>
  </si>
  <si>
    <t>木拉村扶持50户500亩，每亩补助200元。</t>
  </si>
  <si>
    <t>玛曲县采日玛乡贫困户种植业增收工程</t>
  </si>
  <si>
    <t>采日玛乡</t>
  </si>
  <si>
    <t>采日玛村扶持20户200亩，每亩补助200元。</t>
  </si>
  <si>
    <t>乃尔玛贡玛村扶持20户200亩，每亩补助200元。</t>
  </si>
  <si>
    <t>乃尔玛尕玛村扶持20户200亩，每亩补助200元。</t>
  </si>
  <si>
    <t>秀昌村扶持20户200亩，每亩补助200元。</t>
  </si>
  <si>
    <t>麦果尔村扶持20户200亩，每亩补助200元。</t>
  </si>
  <si>
    <t>玛曲县河曲马场贫困户种植业增收工程</t>
  </si>
  <si>
    <t>河曲马场</t>
  </si>
  <si>
    <t>智龙村扶持31户310亩，每亩补助200元。</t>
  </si>
  <si>
    <t>解决受益贫困户0.0031万户牲畜过冬问题，进一步增加贫困人口收入，每户增收约1000元。</t>
  </si>
  <si>
    <t>统宝村扶持22户220亩，每亩补助200元。</t>
  </si>
  <si>
    <t>解决受益贫困户0.0022万户牲畜过冬问题，进一步增加贫困人口收入，每户增收约1000元。</t>
  </si>
  <si>
    <t>德吉村扶持13户130亩，每亩补助200元。</t>
  </si>
  <si>
    <t>解决受益贫困户0.0013万户牲畜过冬问题，进一步增加贫困人口收入，每户增收约1000元。</t>
  </si>
  <si>
    <t>玛洋村扶持13户130亩，每亩补助200元。</t>
  </si>
  <si>
    <t>赛祥村扶持21户210亩，每亩补助200元。</t>
  </si>
  <si>
    <t>2019年第一批贫困村饲草料(玉米）采购项目</t>
  </si>
  <si>
    <t>新建</t>
  </si>
  <si>
    <t>2019年</t>
  </si>
  <si>
    <t>各乡镇</t>
  </si>
  <si>
    <t>为全县15个贫困村统一购买饲草料375吨。</t>
  </si>
  <si>
    <t>解决贫困村牲畜“越冬难”问题，减少牲畜死亡</t>
  </si>
  <si>
    <t>玛曲县农业农村局</t>
  </si>
  <si>
    <t>2019年3月</t>
  </si>
  <si>
    <t>中期新增项目</t>
  </si>
  <si>
    <t>尼玛镇2019年第一批贫困村饲草料（玉米）采购项目</t>
  </si>
  <si>
    <t>2019.09-2019.12</t>
  </si>
  <si>
    <t>秀玛村16户贫困户购买饲草料24.8吨。</t>
  </si>
  <si>
    <t>阿万仓镇2019年第一批贫困村饲草料（玉米）采购项目</t>
  </si>
  <si>
    <t>沃特村17户贫困户购买饲草料24.8吨。</t>
  </si>
  <si>
    <t>欧拉镇2019年第一批贫困村饲草料（玉米）采购项目</t>
  </si>
  <si>
    <t>欧拉镇</t>
  </si>
  <si>
    <t>达尔庆12户贫困户购买饲草料24.8吨。</t>
  </si>
  <si>
    <t>采日玛镇2019年第一批贫困村饲草料（玉米）采购项目</t>
  </si>
  <si>
    <t>采日玛镇</t>
  </si>
  <si>
    <t>采日玛村5户贫困户购买饲草料24.8吨。</t>
  </si>
  <si>
    <t>乃尔玛尕玛村5户贫困户购买24.8吨。</t>
  </si>
  <si>
    <t>秀昌村5户贫困户购买24.8吨。</t>
  </si>
  <si>
    <t>齐哈玛镇2019年第一批贫困村饲草料（玉米）采购项目</t>
  </si>
  <si>
    <t>塔哇5户贫困户购买饲草料24.8吨。</t>
  </si>
  <si>
    <t>国庆村5户贫困户购买饲草料24.8吨。</t>
  </si>
  <si>
    <t>吉勒合村6户贫困户购买饲草料24.8吨。</t>
  </si>
  <si>
    <t>曼日玛镇2019年第一批贫困村饲草料（玉米）采购项目</t>
  </si>
  <si>
    <t>智合桃村7户贫困户购买饲草料24.8吨。</t>
  </si>
  <si>
    <t>尕加村7户贫困户购买饲草料24.8吨。</t>
  </si>
  <si>
    <t>斗隆村7户贫困户购买饲草料24.8吨。</t>
  </si>
  <si>
    <t>强茂村7户贫困户购买饲草料24.8吨。</t>
  </si>
  <si>
    <t>欧拉秀玛乡2019年第一批贫困村饲草料（玉米）采购项目</t>
  </si>
  <si>
    <t>敦红村9户贫困户购买饲草料24.8吨。</t>
  </si>
  <si>
    <t>木西合乡2019年第一批贫困村饲草料（玉米）采购项目</t>
  </si>
  <si>
    <t>西合强10户贫困户购买饲草料24.8吨。</t>
  </si>
  <si>
    <t>2019年第二批贫困村饲草料（玉米）采购项目</t>
  </si>
  <si>
    <t>2019.10-2020.06</t>
  </si>
  <si>
    <t>为全县15个贫困村统一购买饲草料（玉米）951吨。（每户1吨，每吨2540元）</t>
  </si>
  <si>
    <t>尼玛镇2019年第二批贫困村饲草料（玉米）采购项目</t>
  </si>
  <si>
    <t>秀玛村58户贫困户购买饲草料（玉米）58吨。</t>
  </si>
  <si>
    <t>阿万仓镇2019年第二批贫困村饲草料（玉米）采购项目</t>
  </si>
  <si>
    <t>沃特村49户贫困户购买饲草料（玉米）49吨。</t>
  </si>
  <si>
    <t>欧拉镇2019年第二批贫困村饲草料（玉米）采购项目</t>
  </si>
  <si>
    <t>达尔庆村47户贫困户购买饲草料（玉米）47吨。</t>
  </si>
  <si>
    <t>采日玛镇2019年第二批贫困村饲草料（玉米）采购项目</t>
  </si>
  <si>
    <t>采日玛村49户贫困户、乃尔玛尕玛村44户贫困户、秀昌村60户贫困户购买饲草料（玉米）153吨。</t>
  </si>
  <si>
    <t>齐哈玛镇2019年第二批贫困村饲草料（玉米）采购项目</t>
  </si>
  <si>
    <t>塔哇村63户贫困户、国庆村58户贫困户、吉勒合村57户贫困户购买饲草料（玉米）177吨。</t>
  </si>
  <si>
    <t>曼日玛镇2019年第二批贫困村饲草料（玉米）采购项目</t>
  </si>
  <si>
    <t>智合桃村95户贫困户、尕加村102户贫困户、斗隆村80户贫困户、强茂村82户贫困户购买饲草料（玉米）359吨。</t>
  </si>
  <si>
    <t>欧拉秀玛乡2019年第二批贫困村饲草料（玉米）采购项目</t>
  </si>
  <si>
    <t>敦红村30户贫困户购买饲草料（玉米）30吨。</t>
  </si>
  <si>
    <t>木西合乡2019年第二批贫困村饲草料（玉米）采购项目</t>
  </si>
  <si>
    <t>西合强村78户贫困户购买饲草料（玉米）78吨。</t>
  </si>
  <si>
    <t>2019年有贫困人口的非贫困村饲草料（玉米）采购项目</t>
  </si>
  <si>
    <t>为全县27个非贫困村统一购买饲草料（玉米）784吨（每户1吨，每吨2540元）</t>
  </si>
  <si>
    <t>尼玛镇2019年贫困人口的非贫困村饲草料（玉米）采购项目</t>
  </si>
  <si>
    <t>萨合村19户贫困户、贡玛村32户贫困户、哇尔玛村35户贫困户购买饲草料86吨。</t>
  </si>
  <si>
    <t>阿万仓镇2019年贫困人口的非贫困村饲草料（玉米）采购项目</t>
  </si>
  <si>
    <t>洛隆村30户贫困户、贡赛村47户贫困户、道尔加村57户贫困户、贡乃村10户贫困户购买饲草料144吨。</t>
  </si>
  <si>
    <t>欧拉镇2019年贫困人口的非贫困村饲草料（玉米）采购项目</t>
  </si>
  <si>
    <t>克勤村6户贫困户、曲河村10户贫困户、哇尔合村5户贫困户
欧强村27户贫困户、安茂村28户贫困户购买饲草料76吨。</t>
  </si>
  <si>
    <t>采日玛镇2019年贫困人口的非贫困村饲草料（玉米）采购项目</t>
  </si>
  <si>
    <t>乃尔玛贡玛村46户贫困户、麦果尔村26户贫困户购买饲草料72吨。</t>
  </si>
  <si>
    <t>齐哈玛镇2019年贫困人口的非贫困村饲草料（玉米）采购项目</t>
  </si>
  <si>
    <t>哇尔义村57户贫困户、果擦村57户贫困户购买饲草料114吨。</t>
  </si>
  <si>
    <t>曼日玛镇2019年贫困人口的非贫困村饲草料（玉米）采购项目</t>
  </si>
  <si>
    <t>耀达尔村40户贫困户购买饲草料40吨。</t>
  </si>
  <si>
    <t>欧拉秀玛乡2019年贫困人口的非贫困村饲草料（玉米）采购项目</t>
  </si>
  <si>
    <t>卡尔格村23户贫困户、贡周村25户贫困户、当庆村19户贫困户购买饲草料67吨。</t>
  </si>
  <si>
    <t>木西合乡2019年贫困人口的非贫困村饲草料（玉米）采购项目</t>
  </si>
  <si>
    <t>木拉村80户贫困户购买饲草料80吨。</t>
  </si>
  <si>
    <t>河曲马场2019年贫困人口的非贫困村饲草料（玉米）采购项目</t>
  </si>
  <si>
    <t>河曲马场智龙村31户贫困户、统宝村22户贫困户、德吉村13户贫困户、玛洋村12户贫困户、赛祥村20户贫困户购买饲草料98吨。</t>
  </si>
  <si>
    <t>阿孜站2019年贫困人口的非贫困村饲草料（玉米）采购项目</t>
  </si>
  <si>
    <t>阿孜村</t>
  </si>
  <si>
    <t>阿孜村7户贫困户购买饲草料7吨。</t>
  </si>
  <si>
    <t>基础母牛引进项目</t>
  </si>
  <si>
    <t>2019.03-2019.12</t>
  </si>
  <si>
    <t>尕加村10户建档立卡贫困户购买基础母牛20头，每头5000元，每户2头</t>
  </si>
  <si>
    <t>为10户未脱贫建档立卡户发展产业，进一步增加贫困人口收入。</t>
  </si>
  <si>
    <t>县扶贫办</t>
  </si>
  <si>
    <t>曼日玛镇人民政府</t>
  </si>
  <si>
    <t>玛曲县贫困户基础母牛扶持项目</t>
  </si>
  <si>
    <t>2019.06-2019.12</t>
  </si>
  <si>
    <t>扶持全县1743户贫困户每户购买优质基础母牛5头，每头补助4000元，预计年底出栏3头，每户实现收入不少于1.5万元</t>
  </si>
  <si>
    <t>提升贫困户自身“造血功能”，通过每户扶持购买基础母牛5头，预计年底出栏3头，每户实现收入不少于1.5万元</t>
  </si>
  <si>
    <t>各乡（镇、场）政府</t>
  </si>
  <si>
    <t>尼玛镇贫困户基础母牛扶持项目</t>
  </si>
  <si>
    <t>贡玛村32户贫困户每户购买优质基础母牛5头，每头补助4000元，预计年底出栏3头</t>
  </si>
  <si>
    <t>提升贫困户自身“造血功能”，通过每户扶持购买基础母牛5头，预计年底出栏3头，每户实现收入不少于1.6万元</t>
  </si>
  <si>
    <t>秀玛村58户贫困户每户购买优质基础母牛5头，每头补助4000元，预计年底出栏3头</t>
  </si>
  <si>
    <t>提升贫困户自身“造血功能”，通过每户扶持购买基础母牛5头，预计年底出栏3头，每户实现收入不少于1.7万元</t>
  </si>
  <si>
    <t>哇尔玛村35户贫困户每户购买优质基础母牛5头，每头补助4000元，预计年底出栏3头</t>
  </si>
  <si>
    <t>提升贫困户自身“造血功能”，通过每户扶持购买基础母牛5头，预计年底出栏3头，每户实现收入不少于1.8万元</t>
  </si>
  <si>
    <t>萨合村19户贫困户每户购买优质基础母牛5头，每头补助4000元，预计年底出栏3头</t>
  </si>
  <si>
    <t>提升贫困户自身“造血功能”，通过每户扶持购买基础母牛5头，预计年底出栏3头，每户实现收入不少于1.9万元</t>
  </si>
  <si>
    <t>曼日玛镇贫困户基础母牛扶持项目</t>
  </si>
  <si>
    <t>智合桃村95户贫困户每户购买优质基础母牛5头，每头补助4000元，预计年底出栏3头</t>
  </si>
  <si>
    <t>提升贫困户自身“造血功能”，通过每户扶持购买基础母牛5头，预计年底出栏3头，每户实现收入不少于1.10万元</t>
  </si>
  <si>
    <t>耀达尔村40户贫困户每户购买优质基础母牛5头，每头补助4000元，预计年底出栏3头</t>
  </si>
  <si>
    <t>提升贫困户自身“造血功能”，通过每户扶持购买基础母牛5头，预计年底出栏3头，每户实现收入不少于1.11万元</t>
  </si>
  <si>
    <t>尕加村102户贫困户每户购买优质基础母牛5头，每头补助4000元，预计年底出栏3头</t>
  </si>
  <si>
    <t>提升贫困户自身“造血功能”，通过每户扶持购买基础母牛5头，预计年底出栏3头，每户实现收入不少于1.12万元</t>
  </si>
  <si>
    <t>斗隆村80户贫困户每户购买优质基础母牛5头，每头补助4000元，预计年底出栏3头</t>
  </si>
  <si>
    <t>提升贫困户自身“造血功能”，通过每户扶持购买基础母牛5头，预计年底出栏3头，每户实现收入不少于1.13万元</t>
  </si>
  <si>
    <t>强茂村82户贫困户每户购买优质基础母牛5头，每头补助4000元，预计年底出栏3头</t>
  </si>
  <si>
    <t>提升贫困户自身“造血功能”，通过每户扶持购买基础母牛5头，预计年底出栏3头，每户实现收入不少于1.14万元</t>
  </si>
  <si>
    <t>齐哈玛镇贫困户基础母牛扶持项目</t>
  </si>
  <si>
    <t>塔哇村63户贫困户每户购买优质基础母牛5头，每头补助4000元，预计年底出栏3头</t>
  </si>
  <si>
    <t>提升贫困户自身“造血功能”，通过每户扶持购买基础母牛5头，预计年底出栏3头，每户实现收入不少于1.15万元</t>
  </si>
  <si>
    <t>国庆村58户贫困户每户购买优质基础母牛5头，每头补助4000元，预计年底出栏3头</t>
  </si>
  <si>
    <t>提升贫困户自身“造血功能”，通过每户扶持购买基础母牛5头，预计年底出栏3头，每户实现收入不少于1.16万元</t>
  </si>
  <si>
    <t>国查村57户贫困户每户购买优质基础母牛5头，每头补助4000元，预计年底出栏3头</t>
  </si>
  <si>
    <t>提升贫困户自身“造血功能”，通过每户扶持购买基础母牛5头，预计年底出栏3头，每户实现收入不少于1.17万元</t>
  </si>
  <si>
    <t xml:space="preserve">哇尔义57户贫困户每户购买优质基础母牛5头，每头补助4000元，预计年底出栏3头 </t>
  </si>
  <si>
    <t>提升贫困户自身“造血功能”，通过每户扶持购买基础母牛5头，预计年底出栏3头，每户实现收入不少于1.18万元</t>
  </si>
  <si>
    <t>吉勒合村56户贫困户每户购买优质基础母牛5头，每头补助4000元，预计年底出栏3头</t>
  </si>
  <si>
    <t>提升贫困户自身“造血功能”，通过每户扶持购买基础母牛5头，预计年底出栏3头，每户实现收入不少于1.19万元</t>
  </si>
  <si>
    <t>阿万仓镇贫困户基础母牛扶持项目</t>
  </si>
  <si>
    <t>贡赛村47户贫困户每户购买优质基础母牛5头，每头补助4000元，预计年底出栏3头</t>
  </si>
  <si>
    <t>提升贫困户自身“造血功能”，通过每户扶持购买基础母牛5头，预计年底出栏3头，每户实现收入不少于1.20万元</t>
  </si>
  <si>
    <t xml:space="preserve">洛隆村30户贫困户每户购买优质基础母牛5头，每头补助4000元，预计年底出栏3头 </t>
  </si>
  <si>
    <t>提升贫困户自身“造血功能”，通过每户扶持购买基础母牛5头，预计年底出栏3头，每户实现收入不少于1.21万元</t>
  </si>
  <si>
    <t>贡乃村10户贫困户每户购买优质基础母牛5头，每头补助4000元，预计年底出栏3头</t>
  </si>
  <si>
    <t>提升贫困户自身“造血功能”，通过每户扶持购买基础母牛5头，预计年底出栏3头，每户实现收入不少于1.22万元</t>
  </si>
  <si>
    <t>沃特村49户贫困户每户购买优质基础母牛5头，每头补助4000元，预计年底出栏3头</t>
  </si>
  <si>
    <t>提升贫困户自身“造血功能”，通过每户扶持购买基础母牛5头，预计年底出栏3头，每户实现收入不少于1.23万元</t>
  </si>
  <si>
    <t>道尔加村57户贫困户每户购买优质基础母牛5头，每头补助4000元，预计年底出栏3头</t>
  </si>
  <si>
    <t>提升贫困户自身“造血功能”，通过每户扶持购买基础母牛5头，预计年底出栏3头，每户实现收入不少于1.24万元</t>
  </si>
  <si>
    <t>木西合乡贫困户基础母牛扶持项目</t>
  </si>
  <si>
    <t>木拉村80户贫困户每户购买优质基础母牛5头，每头补助4000元，预计年底出栏3头</t>
  </si>
  <si>
    <t>提升贫困户自身“造血功能”，通过每户扶持购买基础母牛5头，预计年底出栏3头，每户实现收入不少于1.25万元</t>
  </si>
  <si>
    <t>西合强村78户贫困户每户购买优质基础母牛5头，每头补助4000元，预计年底出栏3头</t>
  </si>
  <si>
    <t>提升贫困户自身“造血功能”，通过每户扶持购买基础母牛5头，预计年底出栏3头，每户实现收入不少于1.26万元</t>
  </si>
  <si>
    <t>欧拉秀玛乡贫困户基础母牛扶持项目</t>
  </si>
  <si>
    <t>卡尔格村23户贫困户每户购买优质基础母牛5头，每头补助4000元，预计年底出栏3头</t>
  </si>
  <si>
    <t>提升贫困户自身“造血功能”，通过每户扶持购买基础母牛5头，预计年底出栏3头，每户实现收入不少于1.27万元</t>
  </si>
  <si>
    <t>敦红村贫困户30户每户购买优质基础母牛5头，每头补助4000元，预计年底出栏3头</t>
  </si>
  <si>
    <t>提升贫困户自身“造血功能”，通过每户扶持购买基础母牛5头，预计年底出栏3头，每户实现收入不少于1.28万元</t>
  </si>
  <si>
    <t>贡周村25户贫困户每户购买优质基础母牛5头，每头补助4000元，预计年底出栏3头</t>
  </si>
  <si>
    <t>提升贫困户自身“造血功能”，通过每户扶持购买基础母牛5头，预计年底出栏3头，每户实现收入不少于1.29万元</t>
  </si>
  <si>
    <t>当庆村19户贫困户每户购买优质基础母牛5头，每头补助4000元，预计年底出栏3头</t>
  </si>
  <si>
    <t>提升贫困户自身“造血功能”，通过每户扶持购买基础母牛5头，预计年底出栏3头，每户实现收入不少于1.30万元</t>
  </si>
  <si>
    <t>欧拉镇贫困户基础母牛扶持项目</t>
  </si>
  <si>
    <t>欧强村27户贫困户每户购买优质基础母牛5头，每头补助4000元，预计年底出栏3头</t>
  </si>
  <si>
    <t>提升贫困户自身“造血功能”，通过每户扶持购买基础母牛5头，预计年底出栏3头，每户实现收入不少于1.31万元</t>
  </si>
  <si>
    <t>曲河村10户贫困户每户购买优质基础母牛5头，每头补助4000元，预计年底出栏3头</t>
  </si>
  <si>
    <t>提升贫困户自身“造血功能”，通过每户扶持购买基础母牛5头，预计年底出栏3头，每户实现收入不少于1.32万元</t>
  </si>
  <si>
    <t>哇河村5户贫困户每户购买优质基础母牛5头，每头补助4000元，预计年底出栏3头</t>
  </si>
  <si>
    <t>提升贫困户自身“造血功能”，通过每户扶持购买基础母牛5头，预计年底出栏3头，每户实现收入不少于1.33万元</t>
  </si>
  <si>
    <t>安茂村28户贫困户每户购买优质基础母牛5头，每头补助4000元，预计年底出栏3头</t>
  </si>
  <si>
    <t>提升贫困户自身“造血功能”，通过每户扶持购买基础母牛5头，预计年底出栏3头，每户实现收入不少于1.34万元</t>
  </si>
  <si>
    <t>达尔庆村47户贫困户每户购买优质基础母牛5头，每头补助4000元，预计年底出栏3头</t>
  </si>
  <si>
    <t>提升贫困户自身“造血功能”，通过每户扶持购买基础母牛5头，预计年底出栏3头，每户实现收入不少于1.35万元</t>
  </si>
  <si>
    <t>克勤村6户贫困户每户购买优质基础母牛5头，每头补助4000元，预计年底出栏3头</t>
  </si>
  <si>
    <t>提升贫困户自身“造血功能”，通过每户扶持购买基础母牛5头，预计年底出栏3头，每户实现收入不少于1.36万元</t>
  </si>
  <si>
    <t>河曲马场贫困户基础母牛扶持项目</t>
  </si>
  <si>
    <t>智龙村31户贫困户每户购买优质基础母牛5头，每头补助4000元，预计年底出栏3头</t>
  </si>
  <si>
    <t>提升贫困户自身“造血功能”，通过每户扶持购买基础母牛5头，预计年底出栏3头，每户实现收入不少于1.37万元</t>
  </si>
  <si>
    <t>统宝村22户贫困户每户购买优质基础母牛5头，每头补助4000元，预计年底出栏3头</t>
  </si>
  <si>
    <t>提升贫困户自身“造血功能”，通过每户扶持购买基础母牛5头，预计年底出栏3头，每户实现收入不少于1.38万元</t>
  </si>
  <si>
    <t>德吉村13户贫困户每户购买优质基础母牛5头，每头补助4000元，预计年底出栏3头</t>
  </si>
  <si>
    <t>提升贫困户自身“造血功能”，通过每户扶持购买基础母牛5头，预计年底出栏3头，每户实现收入不少于1.39万元</t>
  </si>
  <si>
    <t>玛洋村12户贫困户每户购买优质基础母牛5头，每头补助4000元，预计年底出栏3头</t>
  </si>
  <si>
    <t>提升贫困户自身“造血功能”，通过每户扶持购买基础母牛5头，预计年底出栏3头，每户实现收入不少于1.40万元</t>
  </si>
  <si>
    <t>赛祥村20户贫困户每户购买优质基础母牛5头，每头补助4000元，预计年底出栏3头</t>
  </si>
  <si>
    <t>提升贫困户自身“造血功能”，通过每户扶持购买基础母牛5头，预计年底出栏3头，每户实现收入不少于1.41万元</t>
  </si>
  <si>
    <t>阿孜站贫困户基础母牛扶持项目</t>
  </si>
  <si>
    <t>阿孜站</t>
  </si>
  <si>
    <t>阿孜村7户贫困户每户购买优质基础母牛5头，每头补助4000元，预计年底出栏3头</t>
  </si>
  <si>
    <t>提升贫困户自身“造血功能”，通过每户扶持购买基础母牛5头，预计年底出栏3头，每户实现收入不少于1.42万元</t>
  </si>
  <si>
    <t>大水种畜场贫困户基础母牛扶持项目</t>
  </si>
  <si>
    <t>大水种畜场</t>
  </si>
  <si>
    <t>大水种畜场8户贫困户每户购买优质基础母牛5头，每头补助4000元，预计年底出栏3头</t>
  </si>
  <si>
    <t>提升贫困户自身“造血功能”，通过每户扶持购买基础母牛5头，预计年底出栏3头，每户实现收入不少于1.43万元</t>
  </si>
  <si>
    <t>采日玛镇贫困户基础母牛扶持项目</t>
  </si>
  <si>
    <t>采日玛村49户贫困户每户购买优质基础母牛5头，每头补助4000元，预计年底出栏3头</t>
  </si>
  <si>
    <t>提升贫困户自身“造血功能”，通过每户扶持购买基础母牛5头，预计年底出栏3头，每户实现收入不少于1.44万元</t>
  </si>
  <si>
    <t>乃尔玛贡玛村46户贫困户每户购买优质基础母牛5头，每头补助4000元，预计年底出栏3头</t>
  </si>
  <si>
    <t>提升贫困户自身“造血功能”，通过每户扶持购买基础母牛5头，预计年底出栏3头，每户实现收入不少于1.45万元</t>
  </si>
  <si>
    <t>乃尔玛尕玛村44户贫困户每户购买优质基础母牛5头，每头补助4000元，预计年底出栏3头</t>
  </si>
  <si>
    <t>提升贫困户自身“造血功能”，通过每户扶持购买基础母牛5头，预计年底出栏3头，每户实现收入不少于1.46万元</t>
  </si>
  <si>
    <t>秀昌村60户贫困户每户购买优质基础母牛5头，每头补助4000元，预计年底出栏3头</t>
  </si>
  <si>
    <t>提升贫困户自身“造血功能”，通过每户扶持购买基础母牛5头，预计年底出栏3头，每户实现收入不少于1.47万元</t>
  </si>
  <si>
    <t>麦果尔村26户贫困户每户购买优质基础母牛5头，每头补助4000元，预计年底出栏3头</t>
  </si>
  <si>
    <t>提升贫困户自身“造血功能”，通过每户扶持购买基础母牛5头，预计年底出栏3头，每户实现收入不少于1.48万元</t>
  </si>
  <si>
    <t>（二）</t>
  </si>
  <si>
    <t>玛曲县扶持农民专业合作社</t>
  </si>
  <si>
    <t>玛曲县贫困村农牧民专业合作社扶持项目</t>
  </si>
  <si>
    <t>玛曲县</t>
  </si>
  <si>
    <t>1、扶持农牧村农牧民专业合作社17个，每个农牧民专业合作社扶持资金10万元，其中3万元作为合作社奖励引导资金，其余7万量化到贫困户入股，每户2万。                                                                             2、扶持河曲马场顶克牦牛养殖专业合作社购买基础母牛60头，每头0.5万元,带动贫困户5户。</t>
  </si>
  <si>
    <t>通过入户量化，提升专业合作社水平，持续增加贫困人口收入。</t>
  </si>
  <si>
    <t>玛曲县尼玛镇贫困村农牧民专业合作社扶持项目</t>
  </si>
  <si>
    <t>2019.02-2019.12</t>
  </si>
  <si>
    <t>扶持贫困村秀玛村1个专业合作社，有贫困人口的非贫困村扶持1个，合作社奖励引导资金3万元，3户贫困户每户入股2万元到合作社</t>
  </si>
  <si>
    <t>通过折股量化的形式，按照分红比例不少于10%，一是提升专业合作社水平，二是实现6户贫困户户均年增收2000元以上</t>
  </si>
  <si>
    <t>扶持沃特村1个合作社，合作社奖励引导资金3万元，3户贫困户每户入股2万元到合作社</t>
  </si>
  <si>
    <t>通过折股量化的形式，按照分红比例不少于10%，一是提升专业合作社水平，二是实现3户贫困户户均年增收2000元以上</t>
  </si>
  <si>
    <t>玛曲县曼日玛镇贫困村农牧民专业合作社扶持项目</t>
  </si>
  <si>
    <t>扶持强茂村1个合作社，合作社奖励引导资金3万元，3户贫困户每户入股2万元到合作社</t>
  </si>
  <si>
    <t>扶持斗隆村1个合作社，合作社奖励引导资金3万元，3户贫困户每户入股2万元到合作社</t>
  </si>
  <si>
    <t>扶持智合桃村1个合作社，合作社奖励引导资金3万元，3户贫困户每户入股2万元到合作社</t>
  </si>
  <si>
    <t>扶持尕加村1个合作社，合作社奖励引导资金3万元，3户贫困户每户入股2万元到合作社</t>
  </si>
  <si>
    <t>玛曲县齐哈玛镇贫困村农牧民专业合作社扶持项目</t>
  </si>
  <si>
    <t>扶持塔哇村1个合作社，合作社奖励引导资金3万元，3户贫困户每户入股2万元到合作社</t>
  </si>
  <si>
    <t>扶持国庆村1个合作社，合作社奖励引导资金3万元，3户贫困户每户入股2万元到合作社</t>
  </si>
  <si>
    <t>扶持吉勒合村1个合作社，合作社奖励引导资金3万元，3户贫困户每户入股2万元到合作社</t>
  </si>
  <si>
    <t>玛曲县采日玛乡贫困村农牧民专业合作社扶持项目</t>
  </si>
  <si>
    <t>扶持采日村1个合作社，合作社奖励引导资金3万元，3户贫困户每户入股2万元到合作社</t>
  </si>
  <si>
    <t>扶持秀昌村1个合作社，合作社奖励引导资金3万元，3户贫困户每户入股2万元到合作社</t>
  </si>
  <si>
    <t>扶持乃尔玛尕玛村1个合作社，合作社奖励引导资金3万元，3户贫困户每户入股2万元到合作社</t>
  </si>
  <si>
    <t>玛曲县木西合乡贫困村农牧民专业合作社扶持项目</t>
  </si>
  <si>
    <t>扶持西合强村1个合作社，合作社奖励引导资金3万元，3户贫困户每户入股2万元到合作社</t>
  </si>
  <si>
    <t>玛曲县欧拉乡贫困村农牧民专业合作社扶持项目</t>
  </si>
  <si>
    <t>扶持达尔庆村1个合作社，合作社奖励引导资金3万元，3户贫困户每户入股2万元到合作社</t>
  </si>
  <si>
    <t>玛曲县马场贫困村农牧民专业合作社扶持项目</t>
  </si>
  <si>
    <t xml:space="preserve">马场 </t>
  </si>
  <si>
    <t>扶持德吉村1个合作社，合作社奖励引导资金3万元，3户贫困户每户入股2万元到合作社</t>
  </si>
  <si>
    <t>马场</t>
  </si>
  <si>
    <t>玛曲县欧拉秀玛贫困村农牧民专业合作社扶持项目</t>
  </si>
  <si>
    <t>扶持1个贫困村，敦红村扶持1个，合作社奖励引导资金3万元，3户贫困户每户入股2万元到合作社</t>
  </si>
  <si>
    <t>河曲马场顶克牦牛养殖专业合作社</t>
  </si>
  <si>
    <t>扶持河曲马场智龙村顶克牦牛养殖专业合作社以10户贫困户购买基础母牛60头，每头0.5万元的形式入股。</t>
  </si>
  <si>
    <t>进一步发展壮大专业合作社，带动贫困户10户贫困户户均年增收2000元以上。</t>
  </si>
  <si>
    <t>顶克牦牛养殖专业合作社</t>
  </si>
  <si>
    <t>贫困户到户产业扶持项目</t>
  </si>
  <si>
    <t>2019年6月-12月</t>
  </si>
  <si>
    <t>全县两乡六镇一场</t>
  </si>
  <si>
    <t>建档立卡贫困户131户巩固户4户共135户每户入股1万元到专业合作社或龙头企业入股，年底每户预计分红1000元,专业合作社或龙头企业吸纳贫困户劳动力就业5-10名.</t>
  </si>
  <si>
    <t>贫困户每户入1万，最低保障1万元，加每年户均分红1000元，进一步增加贫困户收入，实现稳定脱贫</t>
  </si>
  <si>
    <t>尼玛镇到户产业扶持资金项目</t>
  </si>
  <si>
    <t>2019年6-12月</t>
  </si>
  <si>
    <t>为尼玛镇16户未脱贫户户均补助1万元，每户入股1万元到专业合作社或龙头企业入股，年底每户预计分红1000元,专业合作社或龙头企业吸纳贫困户劳动力就业5-10名.</t>
  </si>
  <si>
    <t>为16户未脱贫户扶持产业发展，每户最低保障1万元，加每年户均分红1000元，进一步增加贫困人口收入。</t>
  </si>
  <si>
    <t>尼玛镇政府</t>
  </si>
  <si>
    <t>阿万仓镇到户产业扶持资金项目</t>
  </si>
  <si>
    <t>为阿万仓镇17户未脱贫户户均补助1万元，每户入股1万元到专业合作社或龙头企业入股，年底每户预计分红1000元,专业合作社或龙头企业吸纳贫困户劳动力就业5-10名.</t>
  </si>
  <si>
    <t>为17户未脱贫户扶持产业发展，每户最低保障1万元，加每年户均分红1000元，进一步增加贫困人口收入。</t>
  </si>
  <si>
    <t>阿万仓镇政府</t>
  </si>
  <si>
    <t>欧拉镇到户产业扶持资金项目</t>
  </si>
  <si>
    <t>为欧拉镇12户未脱贫户户均补助1万元，每户入股1万元到专业合作社或龙头企业入股，年底每户预计分红1000元,专业合作社或龙头企业吸纳贫困户劳动力就业5-10名.</t>
  </si>
  <si>
    <t>为12户未脱贫户扶持产业发展，每户最低保障1万元，加每年户均分红1000元，进一步增加贫困人口收入。</t>
  </si>
  <si>
    <t>欧拉镇政府</t>
  </si>
  <si>
    <t>采日玛镇到户产业扶持资金项目</t>
  </si>
  <si>
    <t>为采日玛镇15户未脱贫户户均补助1万元，每户入股1万元到专业合作社或龙头企业入股，年底每户预计分红1000元,专业合作社或龙头企业吸纳贫困户劳动力就业5-10名.</t>
  </si>
  <si>
    <t>为15户未脱贫户扶持产业发展，每户最低保障1万元，加每年户均分红1000元，进一步增加贫困人口收入。</t>
  </si>
  <si>
    <t>采日玛镇政府</t>
  </si>
  <si>
    <t>齐哈玛镇到户产业扶持资金项目</t>
  </si>
  <si>
    <t>为齐哈玛镇16户未脱贫户户均补助1万元，每户入股1万元到专业合作社或龙头企业入股，年底每户预计分红1000元,专业合作社或龙头企业吸纳贫困户劳动力就业5-10名.</t>
  </si>
  <si>
    <t>齐哈玛镇政府</t>
  </si>
  <si>
    <t>曼日玛镇到户产业扶持资金项目</t>
  </si>
  <si>
    <t>为曼日玛镇28户未脱贫户户均补助1万元，每户入股1万元到专业合作社或龙头企业入股，年底每户预计分红1000元,专业合作社或龙头企业吸纳贫困户劳动力就业5-10名.</t>
  </si>
  <si>
    <t>为28户未脱贫户扶持产业发展，每户最低保障1万元，加每年户均分红1000元，进一步增加贫困人口收入。</t>
  </si>
  <si>
    <t>曼日玛镇政府</t>
  </si>
  <si>
    <t>欧拉秀玛乡到户产业扶持资金项目</t>
  </si>
  <si>
    <t>为欧拉秀玛乡9户未脱贫户户均补助1万元，每户入股1万元到专业合作社或龙头企业入股，年底每户预计分红1000元,专业合作社或龙头企业吸纳贫困户劳动力就业5-10名.</t>
  </si>
  <si>
    <t>为9户未脱贫户扶持产业发展，每户最低保障1万元，加每年户均分红1000元，进一步增加贫困人口收入。</t>
  </si>
  <si>
    <t>欧拉秀玛乡政府</t>
  </si>
  <si>
    <t>木西合乡到户产业扶持资金项目</t>
  </si>
  <si>
    <t>为木西合乡10户未脱贫户户均补助1万元，每户入股1万元到专业合作社或龙头企业入股，年底每户预计分红1000元,专业合作社或龙头企业吸纳贫困户劳动力就业5-10名.</t>
  </si>
  <si>
    <t>为10户未脱贫户扶持产业发展，每户最低保障1万元，加每年户均分红1000元，进一步增加贫困人口收入。</t>
  </si>
  <si>
    <t>木西合乡政府</t>
  </si>
  <si>
    <t>河曲马场到户产业扶持资金项目</t>
  </si>
  <si>
    <t>为河曲马场4户未脱贫户和4户巩固提升户户均补助1万元，每户入股1万元到专业合作社或龙头企业入股，年底每户预计分红1000元,专业合作社或龙头企业吸纳贫困户劳动力就业2-4名.</t>
  </si>
  <si>
    <t>为4户未脱贫户和4户巩固提升户扶持产业发展，每户最低保障1万元，加每年户均分红1000元，进一步增加贫困人口收入。</t>
  </si>
  <si>
    <t>河曲马场政府</t>
  </si>
  <si>
    <t>大水种畜场到户产业扶持资金项目</t>
  </si>
  <si>
    <t>为大水种畜厂4户未脱贫户户均补助1万元，每户入股1万元到专业合作社或龙头企业入股，年底每户预计分红1000元,专业合作社或龙头企业吸纳贫困户劳动力就业2-4名.</t>
  </si>
  <si>
    <t>为4户未脱贫户扶持产业发展，每户最低保障1万元，加每年户均分红1000元，进一步增加贫困人口收入。</t>
  </si>
  <si>
    <t>（三）</t>
  </si>
  <si>
    <t>扶持发展贫困村集体经济</t>
  </si>
  <si>
    <t>玛曲县有贫困人口的非贫困村集体经济建设项目</t>
  </si>
  <si>
    <t>玛曲县2乡6镇</t>
  </si>
  <si>
    <t>木西合乡木拉村</t>
  </si>
  <si>
    <t>该资金由村委会与企业或合作社协商后，通过入股当地龙头企业或专业合作社分红形式进行试点，先签订一年分红带动协议，年保障分红80户，共计达到5万元。</t>
  </si>
  <si>
    <t>年内分红利率不低于10%，分红5万元，用于增加80户贫困户年收入</t>
  </si>
  <si>
    <t>阿万仓镇洛隆村</t>
  </si>
  <si>
    <t>该资金由村委会与企业或合作社协商后，通过入股当地龙头企业或专业合作社分红形式进行试点，先签订一年分红带动协议，年保障分红40户，共计达到5万元。</t>
  </si>
  <si>
    <t>年内分红利率不低于10%，分红5万元，用于增加40户贫困户年收入</t>
  </si>
  <si>
    <t>阿万仓镇道尔加村</t>
  </si>
  <si>
    <t>该资金由村委会与企业或合作社协商后，通过入股当地龙头企业或专业合作社分红形式进行试点，先签订一年分红带动协议，年保障分红30户，共计达到5万元。</t>
  </si>
  <si>
    <t>年内分红利率不低于10%，分红5万元，用于增加30户贫困户年收入</t>
  </si>
  <si>
    <t>阿万仓镇贡乃村</t>
  </si>
  <si>
    <t>该资金由村委会与企业或合作社协商后，通过入股当地龙头企业或专业合作社分红形式进行试点，先签订一年分红带动协议，年保障分红10户，共计达到5万元。</t>
  </si>
  <si>
    <t>年内分红利率不低于10%，分红5万元，用于增加10户贫困户年收入</t>
  </si>
  <si>
    <t>齐哈玛乡国查村</t>
  </si>
  <si>
    <t>该资金由村委会与企业或合作社协商后，通过入股当地龙头企业或专业合作社分红形式进行试点，先签订一年分红带动协议，年保障分红57户，共计达到5万元。</t>
  </si>
  <si>
    <t>年内分红利率不低于10%，分红5万元，用于增加57户贫困户年收入</t>
  </si>
  <si>
    <t>齐哈玛乡政府</t>
  </si>
  <si>
    <t>齐哈玛乡哇尔义村</t>
  </si>
  <si>
    <t>采日玛镇乃尔玛贡玛村</t>
  </si>
  <si>
    <t>该资金由村委会与企业或合作社协商后，通过入股当地龙头企业或专业合作社分红形式进行试点，先签订一年分红带动协议，年保障分红46户，共计达到5万元。</t>
  </si>
  <si>
    <t>年内分红利率不低于10%，分红5万元，用于增加46户贫困户年收入</t>
  </si>
  <si>
    <t>采日玛镇麦果尔村</t>
  </si>
  <si>
    <t>该资金由村委会与企业或合作社协商后通过入股当地龙头企业或专业合作社分红形式进行试点，先签订一年分红带动协议，年保障分红26户，共计达到5万元。</t>
  </si>
  <si>
    <t>年内分红利率不低于10%，分红5万元，用于增加26户贫困户年收入和村委会经费</t>
  </si>
  <si>
    <t>曼日玛镇耀达尔村</t>
  </si>
  <si>
    <t>欧拉秀玛乡卡尔格村</t>
  </si>
  <si>
    <t>该资金由村委会与企业或合作社协商后，通过入股当地龙头企业或专业合作社分红形式进行试点，先签订一年分红带动协议，年保障分红15户，共计达到5万元。</t>
  </si>
  <si>
    <t>年内分红利率不低于10%，分红5万元，用于增加15户贫困户年收入和村委会经费</t>
  </si>
  <si>
    <t>欧拉秀玛乡当庆村</t>
  </si>
  <si>
    <t>欧拉秀玛乡贡周村</t>
  </si>
  <si>
    <t>尼玛镇哇玛村</t>
  </si>
  <si>
    <t>对哇玛村集体经济进行建设，在哇玛村集体土地上修建库房20间，建成后的库房进行对外出租，预计年租金收益1.5万元，用于村委会贫困户慰问基金</t>
  </si>
  <si>
    <t>租金收益1.5万元，用于村委会贫困户慰问基金</t>
  </si>
  <si>
    <t>尼玛镇贡玛村</t>
  </si>
  <si>
    <t>将扶持资金投入到贡玛村集体经济宾馆中，预计年底分红32户，共计5万元。</t>
  </si>
  <si>
    <t>年内分红利率不低于10%，分红5万元，用于增加32户贫困户年收入</t>
  </si>
  <si>
    <t>尼玛镇萨合村</t>
  </si>
  <si>
    <t>在黄河路加油站隔壁有萨合村建材市场，集体有二十多亩地，计划建筑藏族特产美食和牧区特产厂房，建成后的厂房进行对外出租，预计年租金收益1.5万元，用于村委会贫困户慰问基金</t>
  </si>
  <si>
    <t>欧拉镇克勤村</t>
  </si>
  <si>
    <t>在村集体土地上修建修建库房200平方米，每平米2500元。建成后的库房进行对外出租，预计年租金收益1.5万元，用于村委会贫困户慰问基金</t>
  </si>
  <si>
    <t>欧拉镇曲合尔村</t>
  </si>
  <si>
    <t>欧拉镇哇尔合村</t>
  </si>
  <si>
    <t>欧拉镇欧强村</t>
  </si>
  <si>
    <t>欧拉镇安茂村</t>
  </si>
  <si>
    <t>玛曲县高原奶牛（娟犏雌牛）高效繁育示范点试验项目</t>
  </si>
  <si>
    <t>2019年6-2020年10月</t>
  </si>
  <si>
    <t>计划在河曲马场智龙村建设一个村集体经济繁育示范点,建设暖棚500平方米、人工授精基础设施1处、人工授精防疫服、液氮罐、细管冻精，耳标电子识读器，配备办公设备4台（套）、人员培训、聘请专家及技术指导、建立档案等。</t>
  </si>
  <si>
    <t>通过畜种改良的实施，增强产业链建设。</t>
  </si>
  <si>
    <t>玛曲县畜牧工作站</t>
  </si>
  <si>
    <t>（四）</t>
  </si>
  <si>
    <t>扶持贫困户发展牧家乐、藏家乐等旅游扶贫项目</t>
  </si>
  <si>
    <t>玛曲县贫困村牧家乐项目</t>
  </si>
  <si>
    <t>带动62户贫困户创业增收，实现稳定脱贫。</t>
  </si>
  <si>
    <t>旅发委
乡镇</t>
  </si>
  <si>
    <t>尼玛镇玛曲县贫困村牧家乐项目</t>
  </si>
  <si>
    <t>秀玛村6户牧家乐，每户投资3万，其余部分自筹</t>
  </si>
  <si>
    <t>带动6户贫困户创业增收，实现稳定脱贫，户均年增收1000元以上</t>
  </si>
  <si>
    <t>1</t>
  </si>
  <si>
    <t>萨河村4户牧家乐，每户投资3万，其余部分自筹</t>
  </si>
  <si>
    <t>带动4户贫困户创业增收，实现稳定脱贫，户均年增收1000元以上</t>
  </si>
  <si>
    <t>贡玛村4户牧家乐，每户投资3万，其余部分自筹</t>
  </si>
  <si>
    <t>河曲新村2户牧家乐，每户投资3万，其余部分自筹</t>
  </si>
  <si>
    <t>带动2户贫困户创业增收，实现稳定脱贫，户均年增收1000元以上</t>
  </si>
  <si>
    <t>哇尔玛村4户牧家乐，每户投资3万，其余部分自筹</t>
  </si>
  <si>
    <t>阿万仓镇玛曲县贫困村牧家乐项目</t>
  </si>
  <si>
    <t>道加村6户牧家乐，每户投资3万，其余部分自筹</t>
  </si>
  <si>
    <t>带动6户贫困户创业增收，户均年增收1000元以上，实现稳定脱贫。</t>
  </si>
  <si>
    <t>沃特村8户牧家乐，每户投资3万，其余部分自筹</t>
  </si>
  <si>
    <t>带动8户贫困户创业增收，户均年增收1000元以上，实现稳定脱贫。</t>
  </si>
  <si>
    <t>洛隆村4户牧家乐，每户投资3万，其余部分自筹</t>
  </si>
  <si>
    <t>带动4户贫困户创业增收，户均年增收1000元以上，实现稳定脱贫。</t>
  </si>
  <si>
    <t>贡赛村4户牧家乐，每户投资3万，其余部分自筹</t>
  </si>
  <si>
    <t>贡乃村3户牧家乐，每户投资3万，其余部分自筹</t>
  </si>
  <si>
    <t>带动3户贫困户创业增收，户均年增收1000元以上，实现稳定脱贫。</t>
  </si>
  <si>
    <t>欧拉乡玛曲县贫困村牧家乐项目</t>
  </si>
  <si>
    <t>达尔庆村3户牧家乐，每户投资3万，其余部分自筹</t>
  </si>
  <si>
    <t>克勤村2户牧家乐，每户投资3万，其余部分自筹</t>
  </si>
  <si>
    <t>带动2户贫困户创业增收，户均年增收1000元以上，实现稳定脱贫。</t>
  </si>
  <si>
    <t>采日玛乡玛曲县贫困村牧家乐项目</t>
  </si>
  <si>
    <t>兴昌村2户牧家乐，每户投资3万，其余部分自筹</t>
  </si>
  <si>
    <t>采日玛村2户牧家乐，每户投资3万，其余部分自筹</t>
  </si>
  <si>
    <t>上乃玛村2户牧家乐，每户投资3万，其余部分自筹</t>
  </si>
  <si>
    <t>曼日玛镇玛曲县贫困村牧家乐项目</t>
  </si>
  <si>
    <t>强茂村2户牧家乐，每户投资3万，其余部分自筹</t>
  </si>
  <si>
    <t>智合桃村1户牧家乐，每户投资3万，其余部分自筹</t>
  </si>
  <si>
    <t>带动1户贫困户创业增收，户均年增收1000元以上，实现稳定脱贫。</t>
  </si>
  <si>
    <t>斗浪村2户牧家乐，每户投资3万，其余部分自筹</t>
  </si>
  <si>
    <t>尕加村1户牧家乐，每户投资3万，其余部分自筹</t>
  </si>
  <si>
    <t>玛曲县2019年贫困村牧家乐项目</t>
  </si>
  <si>
    <t>2019.02-2020.06</t>
  </si>
  <si>
    <t>全县15个贫困村，每个贫困村扶持5户贫困户经营牧家乐，每户补助3万元，剩余部分自筹</t>
  </si>
  <si>
    <t>带动75户贫困户创业增收，预计户均年增收3000元</t>
  </si>
  <si>
    <t>15</t>
  </si>
  <si>
    <t>玛曲县文体广电和旅游局</t>
  </si>
  <si>
    <t>2019年中期新增项目</t>
  </si>
  <si>
    <t>新增</t>
  </si>
  <si>
    <t>尼玛镇秀玛村</t>
  </si>
  <si>
    <t>扶持5户牧家乐，每户补助3万元，剩余部分自筹</t>
  </si>
  <si>
    <t>带动5户贫困户创业增收，预计户均年增收3000元</t>
  </si>
  <si>
    <t>智合桃村扶持5户牧家乐，每户补助3万元，剩余部分自筹</t>
  </si>
  <si>
    <t>尕加村扶持5户牧家乐，每户补助3万元，剩余部分自筹</t>
  </si>
  <si>
    <t>斗隆村扶持5户牧家乐，每户补助3万元，剩余部分自筹</t>
  </si>
  <si>
    <t>强茂村扶持5户牧家乐，每户补助3万元，剩余部分自筹</t>
  </si>
  <si>
    <t>塔哇村扶持5户牧家乐，每户补助3万元，剩余部分自筹</t>
  </si>
  <si>
    <t>国庆村扶持5户牧家乐，每户补助3万元，剩余部分自筹</t>
  </si>
  <si>
    <t>吉勒合村扶持5户牧家乐，每户补助3万元，剩余部分自筹</t>
  </si>
  <si>
    <t>沃特村扶持5户牧家乐，每户补助3万元，剩余部分自筹</t>
  </si>
  <si>
    <t>西合强村扶持5户牧家乐，每户补助3万元，剩余部分自筹</t>
  </si>
  <si>
    <t>敦红村扶持5户牧家乐，每户补助3万元，剩余部分自筹</t>
  </si>
  <si>
    <t>达尔庆村扶持5户牧家乐，每户补助3万元，剩余部分自筹</t>
  </si>
  <si>
    <t>采日玛村扶持5户牧家乐，每户补助3万元，剩余部分自筹</t>
  </si>
  <si>
    <t>乃尔玛贡玛村扶持5户牧家乐，每户补助3万元，剩余部分自筹</t>
  </si>
  <si>
    <t>秀昌村扶持5户牧家乐，每户补助3万元，剩余部分自筹</t>
  </si>
  <si>
    <t>旅游扶贫村厕所建设项目</t>
  </si>
  <si>
    <t>5个村子（曼日玛镇强茂罗杰村、欧拉乡克勤村、采日玛乡兴昌村、尼玛镇秀玛村、阿万仓沃特村）</t>
  </si>
  <si>
    <t>每个旅游扶贫村子修建水冲式厕所一间</t>
  </si>
  <si>
    <t>项目的实施，从牧民群众出发，针对贫困农民缺资金、少技术等原因并有效地完善了乡村旅游的基础设施，改善生态环境，有益于群众组办牧家乐创收。</t>
  </si>
  <si>
    <t>4</t>
  </si>
  <si>
    <t>曼日玛镇强茂罗杰村</t>
  </si>
  <si>
    <t>新建一所约119.53平米水冲式厕所、给排水消防工程、采暖通风工程、电气工程</t>
  </si>
  <si>
    <t>欧拉乡克勤村</t>
  </si>
  <si>
    <t>采日玛乡秀昌村</t>
  </si>
  <si>
    <t>阿万仓沃特村</t>
  </si>
  <si>
    <t>旅游扶贫产业发展项目</t>
  </si>
  <si>
    <t>2019.04-2019.12</t>
  </si>
  <si>
    <t>各乡镇人民政府</t>
  </si>
  <si>
    <t>阿万仓沃特村旅游扶贫产业发展项目</t>
  </si>
  <si>
    <t>以“三变”模式入股阿万仓景区公司（甘南州全域旅游有限责任公司），吸纳全镇贫困户40人就业一年以上，奖补8万元，贡赛尔村、道尔加村96户贫困户每户入股2万元，共计入股192万元，并带动周边村子提高经济收入，每年年底实现分红2000万元。</t>
  </si>
  <si>
    <t>带动40户贫困户每户一人就业，每户通过劳动增收2万元，其余96户每户年终分红0.2万元</t>
  </si>
  <si>
    <t>阿万仓镇人民政府</t>
  </si>
  <si>
    <t>河曲马场赛详村旅游扶贫产业发展项目</t>
  </si>
  <si>
    <t>河曲马场赛详村</t>
  </si>
  <si>
    <t>以“三变”模式入股河曲马场景区公司化运营托管公司，吸纳全镇贫困户20人就业一年以上，奖补扶持4万元，河曲马场塞乡村、智龙村、统宝村、玛洋村德吉村、全部98户贫困户每户入股2万元，共入股196万元，年终实现每户分红2000元。</t>
  </si>
  <si>
    <t>带动20户贫困户每户一人就业，每户通过劳动增收2万元，其余98户每户年终分红0.2万元</t>
  </si>
  <si>
    <t>河曲马场场部</t>
  </si>
  <si>
    <t>尼玛镇秀玛村旅游扶贫产业发展项目</t>
  </si>
  <si>
    <t>以“三变”模式入股尼玛镇景区公司化运营托管公司，吸纳全镇贫困户30人就业一年以上，奖补扶持6万元；秀玛村、贡玛村、萨合村97户贫困户每户入股2万元，共计入股194万元，并带动周边村子提高经济收入，每年年底实现分红2000万元。</t>
  </si>
  <si>
    <t>带动贫困户30户每户一人就业，每户通过劳动增收2万元，其余97户每户年终分红0.2万元</t>
  </si>
  <si>
    <t>尼玛镇人民政府</t>
  </si>
  <si>
    <t>欧拉欧强村旅游扶贫产业发展项目</t>
  </si>
  <si>
    <t>欧拉欧强村</t>
  </si>
  <si>
    <t>入股欧强村龙头企业鸭蛋岛旅游发展有限公司，吸纳欧强村及周边村30户贫困户每户一人就业，稳定就业一年以上，奖补6万元；欧强村、曲河村、哇河村、安茂村达尔庆村、克勤村全部97户每户入股2万元，共入股194万元，年终实现每户分红2000元。</t>
  </si>
  <si>
    <t>带动欧强村30户每户一人就业，每户通过劳动增收2万元，其余97户每户年终分红0.2万元</t>
  </si>
  <si>
    <t>欧拉镇人民政府</t>
  </si>
  <si>
    <t>欧拉秀玛乡村级旅游扶贫产业发展项目</t>
  </si>
  <si>
    <t>欧拉秀玛乡100户贫困户入股到龙头企业甘肃省玛曲县玛卿纯净水有限公司，户均入股2万元，年分红2000元。</t>
  </si>
  <si>
    <t>100户贫困户年分红2000元。</t>
  </si>
  <si>
    <t>欧拉秀玛乡人民政府</t>
  </si>
  <si>
    <t>（五）</t>
  </si>
  <si>
    <t>玛曲县“十三五”第一批光伏扶贫项目</t>
  </si>
  <si>
    <t>2018-2019</t>
  </si>
  <si>
    <t>玛曲县15个贫困村涉及821户贫困户。分散在15个村的村级光伏扶贫电站集中在8个乡镇所在地附近建设。总计建设规模5627千瓦。</t>
  </si>
  <si>
    <t>村级光伏电站的建设，满足国家精准扶贫的技术和设备条件，带动光伏产业技术进步。调整当地能源供给结构，为玛曲县改造传统产业结构，发展循环经济提供坚实的基础和安全的能源保障。</t>
  </si>
  <si>
    <t>玛曲县发展和改革局</t>
  </si>
  <si>
    <t>2019.01-2019.12</t>
  </si>
  <si>
    <t>尼玛镇政府驻地总装机容量380.16KW</t>
  </si>
  <si>
    <t>通过实施该项目，可有效解决该镇 50户，250人牧民群众生活用电问题，改善贫困户生产生活条件。</t>
  </si>
  <si>
    <t>发展和改革局</t>
  </si>
  <si>
    <t>阿万仓镇政府驻地总装机容量380.16KW</t>
  </si>
  <si>
    <t>通过实施该项目，可有效解决该镇 48户，240人牧民群众生活用电问题，改善贫困户生产生活条件。</t>
  </si>
  <si>
    <t>曼日玛镇政府驻地总装机容量1837.44KW</t>
  </si>
  <si>
    <t>通过实施该项目，可有效解决该镇 277户1385人牧民群众生活用电问题，改善贫困户生产生活条件。</t>
  </si>
  <si>
    <t>齐哈玛乡政府驻地总装机容量1140.48KW</t>
  </si>
  <si>
    <t>通过实施该项目，可有效解决该镇 166户830人牧民群众生活用电问题，改善贫困户生产生活条件。</t>
  </si>
  <si>
    <t>欧拉乡政府驻地总装机容量316.8KW</t>
  </si>
  <si>
    <t>通过实施该项目，可有效解决该乡 46户，230人牧民群众生活用电问题，改善贫困户生产生活条件。</t>
  </si>
  <si>
    <t>采日玛乡政府驻地总装机容量950.4KW</t>
  </si>
  <si>
    <t>通过实施该项目，可有效解决该乡 143户，715人牧民群众生活用电问题，改善贫困户生产生活条件。</t>
  </si>
  <si>
    <t>欧拉秀玛乡政府驻地总装机容量190.08KW</t>
  </si>
  <si>
    <t>通过实施该项目，可有效解决该乡 23户，115人牧民群众生活用电问题，改善贫困户生产生活条件。</t>
  </si>
  <si>
    <t>木西合乡政府驻地总装机容量443.52KW</t>
  </si>
  <si>
    <t>通过实施该项目，可有效解决该乡 68户，340人牧民群众生活用电问题，改善贫困户生产生活条件。</t>
  </si>
  <si>
    <t>（六）</t>
  </si>
  <si>
    <t>其它产业培育类项目</t>
  </si>
  <si>
    <t>草场围栏维修项目</t>
  </si>
  <si>
    <t>阿万仓镇草场围栏维修项目</t>
  </si>
  <si>
    <t>2019.05-2019.12</t>
  </si>
  <si>
    <t>道尔加村维修草场围栏50000米，每米投资10元，共50万元</t>
  </si>
  <si>
    <t>保护道尔加村牧户草场，为57户贫困户每年增加收入500元</t>
  </si>
  <si>
    <t>木西合乡草场围栏维修项目</t>
  </si>
  <si>
    <t>西合强村维修草场围栏50000米，每米投资10元，共50万元</t>
  </si>
  <si>
    <t>保护西合强村牧户草场，为78户贫困户每年增加收入500元</t>
  </si>
  <si>
    <t>玛曲县支持贫困户发展“五小”产业项目</t>
  </si>
  <si>
    <t>玛曲县2乡6镇2场</t>
  </si>
  <si>
    <t>根据贫困户实际需求和发展需要上报10户建档立卡户，集合资金量与牧户商议后确定。重点从藏衣缝纫、藏餐制做、畜产品加工、洗车店装修等方面给予支持,每户补助1万元.</t>
  </si>
  <si>
    <t>通过“五小”产业”实施，带动10户贫困户增加收入,预计每年每户增收不低于1.5万元</t>
  </si>
  <si>
    <t>对道尔加村求知布现有汉堡店和子考美容店进行提升改造；对沃特村华尔贡现有茶餐厅和周加杂货铺进行提升改造；对洛隆村道旦藏餐吧和才勒食品店进行提升改造；对贡乃村罗卜藏克知布杂货铺和恨奶杂货铺进行提升改造；对贡赛村普哇加杂货铺和饿昂杂货铺进行提升改造,每户补助1万元.</t>
  </si>
  <si>
    <t>对我镇符合扶持条件的10户贫困户通过农家乐、旅游点、酥油销售、缝纫铺、茶馆等进行扶持,每户补助1万元.</t>
  </si>
  <si>
    <t>对采日玛镇乃玛贡玛村、乃玛尕玛村、兴昌村、采日玛村、麦果儿村10户进行扶持，用于已有店面改造升级,每户补助1万元.</t>
  </si>
  <si>
    <t>通过“五小”产业”实施，10户贫困户增加收入,预计每年每户增收不低于1.5万元</t>
  </si>
  <si>
    <t>对吉勒合村金良、卓玛昂德2户现有经营用房进行提升改造，用于店面升级、购买货架；对国庆村贡保扎西、仁青道吉户现有经营用房进行提升改造；对塔哇村依考、桑吉仲户现有经营用房进行提升改造；对国查村三木吉、求白2户现有经营用房进行提升改造；对哇尔义村索南木、唐强2户现有经营用房进行提升改造,每户补助1万元.</t>
  </si>
  <si>
    <t>对斗隆村儿白、索白、格日经营用房进行提升改造；对耀达尔村贡加、完考经营用房进行提升改造；对智合桃村义白、尕藏加、求格、旦巴经营用房进行提升改造；对强茂村特布旦经营用房进行提升改造,每户补助1万元.</t>
  </si>
  <si>
    <t>对贡周村、敦红村、当庆村、卡尔科村10户现有经营用房进行提升改造，每户补助1万元.</t>
  </si>
  <si>
    <t>在西合强村和木拉村各推荐5户实施“五小”产业提升改造项目，重点从畜产品酥油加工、中藏药材零售、土特产出售、洗车店装修升级等方面给予扶持,每户补助1万元.</t>
  </si>
  <si>
    <t>乡政府</t>
  </si>
  <si>
    <t>对智龙村卓玛草、统宝村仲格吉，德吉村旦巴达吉、玛洋村加合毛、赛祥村才虎加现有经营用房进行提升改造,每户补助1万元.</t>
  </si>
  <si>
    <t>通过“五小”产业”实施，带动5户贫困户增加收入,预计每年每户增收不低于1.5万元</t>
  </si>
  <si>
    <t>对春花、洛藏扎西、东知拉毛3户生产经营用房，设备升级,每户补助1万元.</t>
  </si>
  <si>
    <t>通过“五小”产业”实施，带动3户贫困户增加收入,预计每年每户增收不低于1.5万元</t>
  </si>
  <si>
    <t>贫困党员创业奖补项目</t>
  </si>
  <si>
    <t xml:space="preserve">玛曲县  </t>
  </si>
  <si>
    <t>对全县建档立卡贫困户36名创业党员进行奖励补助，每名2万元</t>
  </si>
  <si>
    <t>鼓励贫困党员自行创业，带动贫困户脱贫致富</t>
  </si>
  <si>
    <t>县委组织部</t>
  </si>
  <si>
    <t>2019年2月</t>
  </si>
  <si>
    <t>二</t>
  </si>
  <si>
    <t>就业扶贫类项目</t>
  </si>
  <si>
    <t>玛曲县贫困劳动力技能培训项目</t>
  </si>
  <si>
    <t xml:space="preserve">开展精准扶贫劳动力培训0.03万人次：
1、驾驶员培训50人25万元，培训费标准为5000元/人；
2、开展电子商务、旅游服务从业人员等（农牧民实用技能）培训200人（次）20万元，培训费标准为1000元/人次；
3、致富带头人创业培训50人15万元，培训费标准为3000元/人次；                                                            4、理发、电器维修培训100人50万元，培训费标准为5000元/人。
</t>
  </si>
  <si>
    <t>提高贫困人口就业技能，实现稳定增收。</t>
  </si>
  <si>
    <t>人社局</t>
  </si>
  <si>
    <t>驾驶员培训项目</t>
  </si>
  <si>
    <t>全镇培训汽车驾驶员14人</t>
  </si>
  <si>
    <t>实现年增收5000元</t>
  </si>
  <si>
    <t>县人社局</t>
  </si>
  <si>
    <t>全乡培训汽车驾驶员8人</t>
  </si>
  <si>
    <t>全镇培训汽车驾驶员7人</t>
  </si>
  <si>
    <t>全镇培训汽车驾驶员5人</t>
  </si>
  <si>
    <t>全镇培训汽车驾驶员4人</t>
  </si>
  <si>
    <t>全乡培训汽车驾驶员5人</t>
  </si>
  <si>
    <t>全镇培训汽车驾驶员2人</t>
  </si>
  <si>
    <t>电子商务培训</t>
  </si>
  <si>
    <t>尼玛镇贫困劳动力技能培训项目</t>
  </si>
  <si>
    <t>2019.03-2019.04</t>
  </si>
  <si>
    <t>哇尔玛5人电子商务培训，每人培训费用标准3300元。</t>
  </si>
  <si>
    <t>提高贫困人口5人就业技能，实现稳定增收。</t>
  </si>
  <si>
    <t>曼日玛贫困劳动力技能培训项目</t>
  </si>
  <si>
    <t>曼日玛</t>
  </si>
  <si>
    <t>尕加村1人参加电子商务培训，每人培训费用标准3300元。</t>
  </si>
  <si>
    <t>提高贫困人口1人就业技能，实现稳定增收。</t>
  </si>
  <si>
    <t>红卫1人参加电子商务培训，每人培训费用标准3300元。</t>
  </si>
  <si>
    <t>齐哈玛贫困劳动力技能培训项目</t>
  </si>
  <si>
    <t>齐哈玛</t>
  </si>
  <si>
    <t>塔哇村2人参加电子商务培训，每人培训费用标准3300元。</t>
  </si>
  <si>
    <t>提高贫困人口2人就业技能，实现稳定增收。</t>
  </si>
  <si>
    <t>国查村1人参加电子商务培训，每人培训费用标准3300元。</t>
  </si>
  <si>
    <t>木西合乡贫困劳动力技能培训项目</t>
  </si>
  <si>
    <t>木拉村1人参加电子商务培训，每人培训费用标准3300元。</t>
  </si>
  <si>
    <t>阿万仓镇贫困劳动力技能培训项目</t>
  </si>
  <si>
    <t>沃特村2人参加电子商务培训，每人培训费用标准3300元。</t>
  </si>
  <si>
    <t>贡赛村1人参加电子商务培训，每人培训费用标准3300元。</t>
  </si>
  <si>
    <t>采日玛乡贫困劳动力技能培训项目</t>
  </si>
  <si>
    <t>兴昌村1人参加电子商务培训，每人培训费用标准3300元。</t>
  </si>
  <si>
    <t>乃玛村1人参加电子商务培训，每人培训费用标准3300元。</t>
  </si>
  <si>
    <t>欧拉乡贫困劳动力技能培训项目</t>
  </si>
  <si>
    <t>达尔庆3人参加电子商务培训，每人培训费用标准3300元。</t>
  </si>
  <si>
    <t>提高贫困人口3人就业技能，实现稳定增收。</t>
  </si>
  <si>
    <t>曲尔河2人参加电子商务培训，每人培训费用标准3300元。</t>
  </si>
  <si>
    <t>哇尔河村4人参加电子商务培训，每人培训费用标准3300元。</t>
  </si>
  <si>
    <t>提高贫困人口4人就业技能，实现稳定增收。</t>
  </si>
  <si>
    <t>贡周村1人参加电子商务培训，每人培训费用标准3300元。</t>
  </si>
  <si>
    <t>欧强村3人参加电子商务培训，每人培训费用标准3300元。</t>
  </si>
  <si>
    <t>安茂村1人参加电子商务培训，每人培训费用标准3300元。</t>
  </si>
  <si>
    <t>贫困劳动力技能培训项目</t>
  </si>
  <si>
    <t>1.驾驶员培训6人。 2. 牧民实用技术培训24人（次）。 3.创业培训6人（次）。4、理发、电器维修培训13人.</t>
  </si>
  <si>
    <t>阿万仓</t>
  </si>
  <si>
    <t>1.驾驶员培训6人。 2. 牧民实用技术培训22人（次）。 3.创业培训6人（次）。4、理发、电器维修培训13人.</t>
  </si>
  <si>
    <t>齐哈玛镇贫困劳动力技能培训项目</t>
  </si>
  <si>
    <t>1.驾驶员培训6人。 2. 牧民实用技术培训22人（次）。 3.创业培训5人（次）。4、理发、电器维修培训12人.</t>
  </si>
  <si>
    <t>曼日玛镇贫困劳动力技能培训项目</t>
  </si>
  <si>
    <t>1.驾驶员培训6人。 2. 牧民实用技术培训22人（次）。 3.创业培训6人（次）。4、理发、电器维修培训12人.</t>
  </si>
  <si>
    <t>1.驾驶员培训5人。 2. 牧民实用技术培训22人（次）。 3.创业培训6人（次）。4、理发、电器维修培训10人.</t>
  </si>
  <si>
    <t>欧拉秀玛乡贫困劳动力技能培训项目</t>
  </si>
  <si>
    <t>1.驾驶员培训5人。 2. 牧民实用技术培训22人（次）。 3.创业培训5人（次）。4、理发、电器维修培训10人.</t>
  </si>
  <si>
    <t>1.驾驶员培训6人。 2. 牧民实用技术培训22人（次）。 3.创业培训6人（次）。4、理发、电器维修培训10人.</t>
  </si>
  <si>
    <t>河曲马场贫困劳动力技能培训项目</t>
  </si>
  <si>
    <t>2019年玛曲县新型职业农民培育工程</t>
  </si>
  <si>
    <t>玛曲县2乡6镇1场</t>
  </si>
  <si>
    <t>培训全县牧村专业合作社致富带头人40人每人培训费3000元共计12万元；牧村防疫员、农机手、农机员等技术人员100人每人培训费1800元共计18万元</t>
  </si>
  <si>
    <t>通过培训，提升牧村生产发展专业化水平</t>
  </si>
  <si>
    <t>预计培训牧村专业合作社致富带头人5人每人培训费3000元；牧村防疫员、农机手、农机员等技术人员14人每人1800元。</t>
  </si>
  <si>
    <t>预计培训牧村专业合作社致富带头人5人每人培训费3000元；牧村防疫员、农机手、农机员等技术人员13人每人1800元。</t>
  </si>
  <si>
    <t>预计培训牧村专业合作社致富带头人5人每人培训费3000元；牧村防疫员、农机手、农机员等技术人员12人每人1800元。</t>
  </si>
  <si>
    <t>预计培训牧村专业合作社致富带头人3人每人培训费3000元；牧村防疫员、农机手、农机员等技术人员5人每人1800元。</t>
  </si>
  <si>
    <t>预计培训牧村专业合作社致富带头人2人每人培训费3000元；牧村防疫员、农机手、农机员等技术人员5人每人1800元。</t>
  </si>
  <si>
    <t>(二)</t>
  </si>
  <si>
    <t>贫困家庭"两后生”培训项目</t>
  </si>
  <si>
    <t>1、共安排2018年第二学年“两后生”培训33人4.95万元，每人每学年补助学费1500元；
2、共安排2019年新增“两后生”培训50人7.5万元，每人每学年补助学费1500元。</t>
  </si>
  <si>
    <t>经培训获得中技和国家中技职业上岗资格证，就业后人均年纯收入达到6000元以上，实现稳定转移。</t>
  </si>
  <si>
    <t xml:space="preserve">县扶贫办   </t>
  </si>
  <si>
    <t>扶贫车间项目</t>
  </si>
  <si>
    <t>扶贫车间扶持项目</t>
  </si>
  <si>
    <t>六个扶贫车间吸纳贫困劳动力奖补1万，贫困户5-10户入股2-3万元，签订分红协议三年，每年保底分红10%。</t>
  </si>
  <si>
    <t>带动贫困户增收，实现稳定脱贫。</t>
  </si>
  <si>
    <t>2019年新增项目</t>
  </si>
  <si>
    <t>欧拉乡扶贫车间扶持项目</t>
  </si>
  <si>
    <t>玛曲县剌木咖布鸿兴纺织有限公司吸纳贫困户5-10户，5户贫困户每户入股2万元，签订分红协议三年，每年保底分红10%。</t>
  </si>
  <si>
    <t>带动5户贫困户增收，户均年增收2000元以上，实现稳定脱贫。</t>
  </si>
  <si>
    <t>玛曲县格槡花藏式用品制作加工有限责任公司吸纳贫困户5-10户，奖补1万元，12户贫困户每户入股2万元，签订分红协议三年，每年保底分红10%。</t>
  </si>
  <si>
    <t>带动20户贫困户创业增收，户均年增收2000元以上，实现稳定脱贫。</t>
  </si>
  <si>
    <t>玛曲县善慧花岗石材加工有限公司吸纳贫困户5-10户，5户贫困户每户入股2万元，签订分红协议三年，每年保底分红10%。</t>
  </si>
  <si>
    <t>带动5户贫困户创业增收，户均年增收2000元以上，实现稳定脱贫。</t>
  </si>
  <si>
    <t>玛曲县蒋朵肥料加工有限公司吸纳贫困户5-10户，5户每户2万入股,共10万.</t>
  </si>
  <si>
    <t>尼玛镇扶贫车间扶持项目</t>
  </si>
  <si>
    <t>玛曲县嘉让科技电子商务创业园吸纳贫困户5-10户，奖补1万元，12户贫困户每户入股2万元，签订分红协议三年，每年保底分红10%。</t>
  </si>
  <si>
    <t>木西合扶贫车间扶持项目</t>
  </si>
  <si>
    <t>木西合</t>
  </si>
  <si>
    <t>西合强村集体经济吐擘藏经时刻石雕有限公司吸纳贫困户5-10户，奖补1万元，12户贫困户每户入股2万元，签订分红协议三年，每年保底分红10%。</t>
  </si>
  <si>
    <t>护路员、保洁员等公益性岗位项目</t>
  </si>
  <si>
    <t>玛曲县贫困户就业增收项目</t>
  </si>
  <si>
    <t>选聘护林员、草管员、湿地管理、文化宣传员、自然灾害预警员、道路养护员、自来水管护员、留守儿童看护员516人，每人每年补助0.5万元。其中：欧拉乡78人，欧拉秀玛乡24人，齐哈玛乡77人，阿万仓乡60人，木西合乡24人，采日玛乡60人，尼玛镇48人，曼日玛乡70人,河曲马场60人，大水8人,阿孜示范园区7人。</t>
  </si>
  <si>
    <t>拓宽就业渠道，增加牧民收入。</t>
  </si>
  <si>
    <t>玛曲县尼玛镇贫困户就业增收项目</t>
  </si>
  <si>
    <t>选聘岗位48个，吸纳贫困家庭劳动力就业。每人每年补助5000元，补助1年</t>
  </si>
  <si>
    <t>玛曲县阿万仓镇贫困户就业增收项目</t>
  </si>
  <si>
    <t>选聘岗位60个，吸纳贫困家庭劳动力就业。每人每年补助5000元，补助1年</t>
  </si>
  <si>
    <t>玛曲县曼日玛镇贫困户就业增收项目</t>
  </si>
  <si>
    <t>选聘岗位70个，吸纳贫困家庭劳动力就业。每人每年补助5000元，补助1年</t>
  </si>
  <si>
    <t>玛曲县齐哈玛镇贫困户就业增收项目</t>
  </si>
  <si>
    <t>选聘岗位77个，吸纳贫困家庭劳动力就业。每人每年补助5000元，补助1年</t>
  </si>
  <si>
    <t>玛曲县欧拉乡贫困户就业增收项目</t>
  </si>
  <si>
    <t>选聘岗位78个，吸纳贫困家庭劳动力就业。每人每年补助5000元，补助1年</t>
  </si>
  <si>
    <t>玛曲县欧拉秀玛乡贫困户就业增收项目</t>
  </si>
  <si>
    <t>选聘岗位24个，吸纳贫困家庭劳动力就业。每人每年补助5000元，补助1年</t>
  </si>
  <si>
    <t>玛曲县木西合乡贫困户就业增收项目</t>
  </si>
  <si>
    <t>玛曲县采日玛乡贫困户就业增收项目</t>
  </si>
  <si>
    <t>玛曲县阿孜园区贫困户就业增收项目</t>
  </si>
  <si>
    <t>阿孜园区</t>
  </si>
  <si>
    <t>选聘岗位7个，吸纳贫困家庭劳动力就业。每人每年补助5000元，补助1年</t>
  </si>
  <si>
    <t>玛曲县河曲马场贫困户就业增收项目</t>
  </si>
  <si>
    <t>玛曲县大水种畜厂贫困户就业增收项目</t>
  </si>
  <si>
    <t>种畜厂</t>
  </si>
  <si>
    <t>选聘岗位8个，吸纳贫困家庭劳动力就业。每人每年补助5000元，补助1年</t>
  </si>
  <si>
    <t>玛曲县贫困家庭大中专毕业生就业扶贫专岗项目</t>
  </si>
  <si>
    <t>设立贫困家庭大中专毕业生就业扶贫专岗59个，每人每月3000元，补助1年。</t>
  </si>
  <si>
    <t>缓解贫困人口就业压力，增加贫困户收入。</t>
  </si>
  <si>
    <t>玛曲县尼玛镇贫困家庭大中专毕业生就业扶贫专岗项目</t>
  </si>
  <si>
    <t>设立贫困家庭大中专毕业生就业扶贫专岗5个，每人每月3000元，补助1年</t>
  </si>
  <si>
    <t>玛曲县阿万仓镇贫困家庭大中专毕业生就业扶贫专岗项目</t>
  </si>
  <si>
    <t>设立贫困家庭大中专毕业生就业扶贫专岗6个，每人每月3000元，补助1年</t>
  </si>
  <si>
    <t>玛曲县曼日玛镇贫困家庭大中专毕业生就业扶贫专岗项目</t>
  </si>
  <si>
    <t>设立贫困家庭大中专毕业生就业扶贫专岗9个，每人每月3000元，补助1年</t>
  </si>
  <si>
    <t>玛曲县齐哈玛镇贫困家庭大中专毕业生就业扶贫专岗项目</t>
  </si>
  <si>
    <t>设立贫困家庭大中专毕业生就业扶贫专岗8个，每人每月3000元，补助1年</t>
  </si>
  <si>
    <t>玛曲县欧拉乡贫困家庭大中专毕业生就业扶贫专岗项目</t>
  </si>
  <si>
    <t>设立贫困家庭大中专毕业生就业扶贫专岗7个，每人每月3000元，补助1年</t>
  </si>
  <si>
    <t>玛曲县欧拉秀玛乡贫困家庭大中专毕业生就业扶贫专岗项目</t>
  </si>
  <si>
    <t>玛曲县木西合乡贫困家庭大中专毕业生就业扶贫专岗项目</t>
  </si>
  <si>
    <t>玛曲县采日玛乡贫困家庭大中专毕业生就业扶贫专岗项目</t>
  </si>
  <si>
    <t>玛曲县河曲马场贫困家庭大中专毕业生就业扶贫专岗项目</t>
  </si>
  <si>
    <t>玛曲县阿孜示范园区贫困家庭大中专毕业生就业扶贫专岗项目</t>
  </si>
  <si>
    <t>阿孜示范园区</t>
  </si>
  <si>
    <t>设立贫困家庭大中专毕业生就业扶贫专岗1个，每人每月3000元，补助1年</t>
  </si>
  <si>
    <t>劳动力输转项目</t>
  </si>
  <si>
    <t>玛曲县贫困劳动力输转以奖代补项目</t>
  </si>
  <si>
    <t>对全县50人贫困户外出务工人员进行劳务奖补。</t>
  </si>
  <si>
    <t>转变群众意识，鼓励贫困人口自我发展，从而提高收入。</t>
  </si>
  <si>
    <t>人社局     乡镇</t>
  </si>
  <si>
    <t>尼玛镇贫困劳动力输转以奖代补项目</t>
  </si>
  <si>
    <t>尼玛镇6人贫困户外出务工人员进行劳务奖补。</t>
  </si>
  <si>
    <t>阿万仓镇贫困劳动力输转以奖代补项目</t>
  </si>
  <si>
    <t>阿万仓镇6人贫困户外出务工人员进行劳务奖补。</t>
  </si>
  <si>
    <t>齐哈玛镇贫困劳动力输转以奖代补项目</t>
  </si>
  <si>
    <t>齐哈玛镇6人贫困户外出务工人员进行劳务奖补。</t>
  </si>
  <si>
    <t>曼日玛镇贫困劳动力输转以奖代补项目</t>
  </si>
  <si>
    <t>曼日玛镇6人贫困户外出务工人员进行劳务奖补。</t>
  </si>
  <si>
    <t>欧拉乡贫困劳动力输转以奖代补项目</t>
  </si>
  <si>
    <t>欧拉乡6人贫困户外出务工人员进行劳务奖补。</t>
  </si>
  <si>
    <t>欧拉秀玛乡贫困劳动力输转以奖代补项目</t>
  </si>
  <si>
    <t>欧拉秀玛乡6人贫困户外出务工人员进行劳务奖补。</t>
  </si>
  <si>
    <t>木西合乡贫困劳动力输转以奖代补项目</t>
  </si>
  <si>
    <t>木西合乡6人贫困户外出务工人员进行劳务奖补。</t>
  </si>
  <si>
    <t>采日玛乡贫困劳动力输转以奖代补项目</t>
  </si>
  <si>
    <t>采日玛乡6人贫困户外出务工人员进行劳务奖补。</t>
  </si>
  <si>
    <t>河曲马场贫困劳动力输转以奖代补项目</t>
  </si>
  <si>
    <t>河曲马场2人贫困户外出务工人员进行劳务奖补。</t>
  </si>
  <si>
    <t>三</t>
  </si>
  <si>
    <t>住房安全保障类项目</t>
  </si>
  <si>
    <t>其他住房安全保障类项目</t>
  </si>
  <si>
    <t>贫困户购置游牧帐篷项目</t>
  </si>
  <si>
    <t>为全县15个贫困村购置15顶帐篷</t>
  </si>
  <si>
    <t>满足贫困户住房和放牧需求</t>
  </si>
  <si>
    <t>玛曲县住建局</t>
  </si>
  <si>
    <t>2019.5-2019.12</t>
  </si>
  <si>
    <t>秀玛村为一户贫困户购置一顶帐篷，每顶0.38万元</t>
  </si>
  <si>
    <t>智合桃村一户贫困户购置一顶帐篷，每顶0.38万元</t>
  </si>
  <si>
    <t>尕加村一户贫困户购置一顶帐篷，每顶0.38万元</t>
  </si>
  <si>
    <t>斗隆村一户贫困户购置一顶帐篷，每顶0.38万元</t>
  </si>
  <si>
    <t>强茂村一户贫困户购置一顶帐篷，每顶0.38万元</t>
  </si>
  <si>
    <t>塔哇村一户贫困户购置一顶帐篷，每顶0.38万元</t>
  </si>
  <si>
    <t>国庆村一户贫困户购置一顶帐篷，每顶0.38万元</t>
  </si>
  <si>
    <t>吉勒合村一户贫困户购置一顶帐篷，每顶0.38万元</t>
  </si>
  <si>
    <t>沃特村一户贫困户购置一顶帐篷，每顶0.38万元</t>
  </si>
  <si>
    <t>西合强村一户贫困户购置一顶帐篷，每顶0.38万元</t>
  </si>
  <si>
    <t>敦红村一户贫困户购置一顶帐篷，每顶0.38万元</t>
  </si>
  <si>
    <t>达尔庆一户贫困户购置一顶帐篷，每顶0.38万元</t>
  </si>
  <si>
    <t>采日玛村一户贫困户购置一顶帐篷，每顶0.38万元</t>
  </si>
  <si>
    <t>乃尔玛尕玛村一户贫困户购置一顶帐篷，每顶0.38万元</t>
  </si>
  <si>
    <t>秀昌村一户贫困户购置一顶帐篷，每顶0.38万元</t>
  </si>
  <si>
    <t>四</t>
  </si>
  <si>
    <t>教育扶贫</t>
  </si>
  <si>
    <t>中小学辍学生劝返、督促管理员专岗</t>
  </si>
  <si>
    <t>设立中小学辍学生劝返、督促员专岗30个，每人每月2000元/12个月。其中：欧拉乡3人，欧拉秀玛乡3人，齐哈玛乡3人，阿万仓乡4人，木西合乡3人，采日玛乡3人，尼玛镇3人，曼日玛乡5人，河曲马场3人。</t>
  </si>
  <si>
    <t>进一步提升教育水平，确保完成九年义务教育巩固率。</t>
  </si>
  <si>
    <t>人社局  教育局</t>
  </si>
  <si>
    <t>五</t>
  </si>
  <si>
    <t>健康扶贫</t>
  </si>
  <si>
    <t>玛曲县基层卫生“一站式”服务和区域远程医疗中心建设项目</t>
  </si>
  <si>
    <t>建设远程会诊、预约挂号、双向转诊、健康咨询等业务平台，建成远程会诊、心电、影像、检验等中心，引导优质医疗资源向基层倾斜，方便基层群众就医。</t>
  </si>
  <si>
    <t>改善医疗条件，解决群众看病难问题。</t>
  </si>
  <si>
    <t>卫计局</t>
  </si>
  <si>
    <t>玛曲县贫困乡村卫生机构建设项目</t>
  </si>
  <si>
    <t>改扩建乡镇4个卫生院业务用房及职工周转房1200平方米，20个行政村标准化卫生室1200平方米。</t>
  </si>
  <si>
    <t>玛曲县尼玛镇贫困乡村卫生机构建设项目</t>
  </si>
  <si>
    <t>尼玛镇哇玛村、秀玛村、萨河村、贡玛村。</t>
  </si>
  <si>
    <t>新建尼玛镇哇玛、秀玛、萨河、贡玛4个村卫生室标准化建设，每个村卫生室建设面积60平方米，总投资120万元。</t>
  </si>
  <si>
    <t>玛曲县阿万仓镇镇贫困乡村卫生机构建设项目</t>
  </si>
  <si>
    <t>1.改扩建阿万仓镇中心卫生院业务业务用房360平方米，总投资94万元。2.新建阿万仓镇贡乃、洛隆、道尔加3个村卫生室，每个村卫生室建设面积60平方米，总投资130万元。</t>
  </si>
  <si>
    <t>玛曲县曼日玛镇贫困乡村卫生机构建设项目</t>
  </si>
  <si>
    <t>1.新建曼日玛镇卫生院职工周转房280平方米（8套），总投资72万元。2.新建曼日玛镇耀达尔村卫生室标准化建设，每村卫生室建设面积60平方米，总投资60万元。</t>
  </si>
  <si>
    <t>玛曲县齐哈玛镇贫困乡村卫生机构建设项目</t>
  </si>
  <si>
    <t>齐哈玛镇国庆、塔哇、吉勒合、国查4村</t>
  </si>
  <si>
    <t>新建齐哈玛镇国庆、塔哇、吉勒合、国查4村卫生室，每个村卫生室建筑面积60平方米，总投资120万元。</t>
  </si>
  <si>
    <t>玛曲县欧拉乡贫困乡村卫生机构建设项目</t>
  </si>
  <si>
    <t>1.新建欧拉乡中心卫生院职工周转房280平方米（8）套，总投资72万元。2.新建欧拉乡欧强、哇河、曲河、安茂4个村卫生室标准化建设，每村卫生室建设面积60平方米，总投资120万元。</t>
  </si>
  <si>
    <t>玛曲县欧拉秀玛乡贫困乡村卫生机构建设项目</t>
  </si>
  <si>
    <t>新建当庆、贡周两个村卫生室标准化建设，每个村卫生室建设面积60平方米，总投资60万元。</t>
  </si>
  <si>
    <t>玛曲县贫困人口“扶贫保”项目</t>
  </si>
  <si>
    <t>按照人均150元的标准，为0.69万贫困人口投保疾病保险（包括重大疾病、疾病身故、疾病医疗救助、住院津贴四个险种）,灾害保险（包括意外伤害身故/残疾、自然灾害伤亡、家财险三个险种）,教育保险（包括高中生助学金保险和大学生助学金保险两个险种）。</t>
  </si>
  <si>
    <t>减轻贫困人口看病就医负担，防止因病、因灾、因学返贫。</t>
  </si>
  <si>
    <t>保险公司</t>
  </si>
  <si>
    <t>尼玛镇贫困人口“扶贫保”项目</t>
  </si>
  <si>
    <t>尼玛镇贫户</t>
  </si>
  <si>
    <t>为41户172人购买疾病保险（包括重大疾病、疾病身故、疾病医疗救助、住院津贴四个险种）,灾害保险（包括意外伤害身故/残疾、自然灾害伤亡、家财险三个险种）,教育保险（包括高中生助学金保险和大学生助学金保险两个险种）,年人均150元。</t>
  </si>
  <si>
    <t>阿万仓镇贫困人口“扶贫保”项目</t>
  </si>
  <si>
    <t>阿万仓镇贫困户</t>
  </si>
  <si>
    <t>为69户279人购买疾病保险（包括重大疾病、疾病身故、疾病医疗救助、住院津贴四个险种）,灾害保险（包括意外伤害身故/残疾、自然灾害伤亡、家财险三个险种）,教育保险（包括高中生助学金保险和大学生助学金保险两个险种），年人均150元。</t>
  </si>
  <si>
    <t>曼日玛镇贫困人口“扶贫保”项目</t>
  </si>
  <si>
    <t>曼日玛镇贫困户</t>
  </si>
  <si>
    <t>为168户724人购买疾病保险（包括重大疾病、疾病身故、疾病医疗救助、住院津贴四个险种）,灾害保险（包括意外伤害身故/残疾、自然灾害伤亡、家财险三个险种）,教育保险（包括高中生助学金保险和大学生助学金保险两个险种），年人均150元。</t>
  </si>
  <si>
    <t>齐哈玛镇贫困人口“扶贫保”项目</t>
  </si>
  <si>
    <t>齐哈玛镇贫困户</t>
  </si>
  <si>
    <t>为46户179人购买疾病保险（包括重大疾病、疾病身故、疾病医疗救助、住院津贴四个险种）,灾害保险（包括意外伤害身故/残疾、自然灾害伤亡、家财险三个险种）,教育保险（包括高中生助学金保险和大学生助学金保险两个险种），年人均150元.</t>
  </si>
  <si>
    <t>采日玛乡贫困人口“扶贫保”项目</t>
  </si>
  <si>
    <t>采日玛乡贫困户</t>
  </si>
  <si>
    <t>为73户256人购买疾病保险（包括重大疾病、疾病身故、疾病医疗救助、住院津贴四个险种）,灾害保险（包括意外伤害身故/残疾、自然灾害伤亡、家财险三个险种）,教育保险（包括高中生助学金保险和大学生助学金保险两个险种），年人均150元.</t>
  </si>
  <si>
    <t>欧拉乡贫困人口“扶贫保”项目</t>
  </si>
  <si>
    <t>欧拉乡贫困户</t>
  </si>
  <si>
    <t>为46户197人购买疾病保险（包括重大疾病、疾病身故、疾病医疗救助、住院津贴四个险种）,灾害保险（包括意外伤害身故/残疾、自然灾害伤亡、家财险三个险种）,教育保险（包括高中生助学金保险和大学生助学金保险两个险种），年人均150元。</t>
  </si>
  <si>
    <t>欧拉秀玛乡贫困人口“扶贫保”项目</t>
  </si>
  <si>
    <t>欧拉秀玛乡贫困户</t>
  </si>
  <si>
    <t>为49户217人购买疾病保险（包括重大疾病、疾病身故、疾病医疗救助、住院津贴四个险种）,灾害保险（包括意外伤害身故/残疾、自然灾害伤亡、家财险三个险种）,教育保险（包括高中生助学金保险和大学生助学金保险两个险种），年人均150元。</t>
  </si>
  <si>
    <t>木西合乡贫困人口“扶贫保”项目</t>
  </si>
  <si>
    <t>木西合乡贫困户</t>
  </si>
  <si>
    <t>为40户193人购买疾病保险（包括重大疾病、疾病身故、疾病医疗救助、住院津贴四个险种）,灾害保险（包括意外伤害身故/残疾、自然灾害伤亡、家财险三个险种）,教育保险（包括高中生助学金保险和大学生助学金保险两个险种），年人均150元。</t>
  </si>
  <si>
    <t>河曲马场贫困人口“扶贫保”项目</t>
  </si>
  <si>
    <t>河曲马场贫困户</t>
  </si>
  <si>
    <t>为22户83人购买疾病保险（包括重大疾病、疾病身故、疾病医疗救助、住院津贴四个险种）,灾害保险（包括意外伤害身故/残疾、自然灾害伤亡、家财险三个险种）,教育保险（包括高中生助学金保险和大学生助学金保险两个险种），年人均150元。</t>
  </si>
  <si>
    <t>六</t>
  </si>
  <si>
    <t>异地扶贫搬迁项目</t>
  </si>
  <si>
    <t>玛曲县异地搬迁项目</t>
  </si>
  <si>
    <t>玛曲县2016年第一批易地扶贫搬迁工程</t>
  </si>
  <si>
    <t>续建</t>
  </si>
  <si>
    <t>2019.01-2020.01</t>
  </si>
  <si>
    <t>秀玛村、贡玛村、哇尔玛村、萨合村新建住宅54套及附属设施、公共基础设施</t>
  </si>
  <si>
    <t>围绕“搬得出、稳得住、有事做、能致富”目标要求。改善搬迁群众的居住、生活及交通条件，加快群众脱贫致富奔小康步伐</t>
  </si>
  <si>
    <t>县发改局</t>
  </si>
  <si>
    <t>当庆村、贡周村、卡尔格村、敦红村新建住宅9套及附属设施、公共基础设施</t>
  </si>
  <si>
    <t>木拉村、西合强村新建住宅363套及附属设施、公共基础设施</t>
  </si>
  <si>
    <t>乃尔玛尕玛村、麦果尔村、采日玛村新建住宅50套及附属设施、公共基础设施</t>
  </si>
  <si>
    <t>哇尔义村、国查村、国庆村、塔哇村、吉勒合村新建住宅199套及附属设施、公共基础设施</t>
  </si>
  <si>
    <t>贡赛村、洛隆村、道尔加村、贡乃村、沃特村新建住宅108套,及附属设施、公共基础设施</t>
  </si>
  <si>
    <t>智合桃村、尕加村、耀达尔村、斗隆村、强茂村新建住宅221套及附属设施、公共基础设施</t>
  </si>
  <si>
    <t>欧强村、达尔庆村、安茂村、克庆村、哇河村、曲河村新建住宅72套及附属设施、公共基础设施</t>
  </si>
  <si>
    <t>智龙村、德吉村、玛洋村、赛祥村、统宝村新建住宅62套及附属设施、公共基础设施</t>
  </si>
  <si>
    <t>玛曲县2016年第二批易地扶贫搬迁工程</t>
  </si>
  <si>
    <t>秀玛村、贡玛村、哇尔玛村、萨合村新建住宅46套及附属设施、公共基础设施</t>
  </si>
  <si>
    <t>当庆村、贡周村、卡尔格村、敦红村新建住宅44套及附属设施、公共基础设施</t>
  </si>
  <si>
    <t>木拉村、西合强村新建住宅40套及附属设施、公共基础设施</t>
  </si>
  <si>
    <t>哇尔义村、国查村、国庆村、塔哇村、吉勒合村新建住宅78套及附属设施、公共基础设施</t>
  </si>
  <si>
    <t>贡赛村、洛隆村、道尔加村、贡乃村、沃特村新建住宅108套及附属设施、公共基础设施</t>
  </si>
  <si>
    <t>智合桃村、尕加村、耀达尔村、斗隆村、强茂村新建住宅70套及附属设施、公共基础设施</t>
  </si>
  <si>
    <t>欧强村、达尔庆村、安茂村、克庆村、哇河村、曲河村新建住宅12套及附属设施、公共基础设施</t>
  </si>
  <si>
    <t>智龙村、德吉村、玛洋村、赛祥村、统宝村新建住宅25套及附属设施、公共基础设施</t>
  </si>
  <si>
    <t>玛曲县2017年易地扶贫搬迁工程</t>
  </si>
  <si>
    <t>木拉村、西合强村新建住宅35套及附属设施、公共基础设施</t>
  </si>
  <si>
    <t>乃尔玛尕玛村、麦果尔村、采日玛村新建住宅45套及附属设施、公共基础设施</t>
  </si>
  <si>
    <t>哇尔义村、国查村、国庆村、塔哇村、吉勒合村新建住宅81套及附属设施、公共基础设施</t>
  </si>
  <si>
    <t>贡赛村、洛隆村、道尔加村、贡乃村、沃特村新建住宅21套及附属设施、公共基础设施</t>
  </si>
  <si>
    <t>智合桃村、尕加村、耀达尔村、斗隆村、强茂村新建住宅86套及附属设施、公共基础设施</t>
  </si>
  <si>
    <t>智龙村、德吉村、玛洋村、赛祥村、统宝村新建住宅22套及附属设施、公共基础设施</t>
  </si>
  <si>
    <t>玛曲县2018年易地扶贫搬迁工程</t>
  </si>
  <si>
    <t>秀玛村、贡玛村、哇尔玛村、萨合村新建住宅26套及附属设施、公共基础设施</t>
  </si>
  <si>
    <t>当庆村、贡周村、卡尔格村、敦红村新建住宅39套及附属设施、公共基础设施</t>
  </si>
  <si>
    <t>木拉村、西合强村新建住宅39套及附属设施、公共基础设施</t>
  </si>
  <si>
    <t>乃尔玛尕玛村、麦果尔村、采日玛村新建住宅48套及附属设施、公共基础设施</t>
  </si>
  <si>
    <t>哇尔义村、国查村、国庆村、塔哇村、吉勒合村新建住宅47套及附属设施、公共基础设施</t>
  </si>
  <si>
    <t>贡赛村、洛隆村、道尔加村、贡乃村、沃特村新建住宅48套及附属设施、公共基础设施</t>
  </si>
  <si>
    <t>智合桃村、尕加村、耀达尔村、斗隆村、强茂村新建住宅81套及附属设施、公共基础设施</t>
  </si>
  <si>
    <t>欧强村、达尔庆村、安茂村、克庆村、哇河村、曲河村新建住宅24套及附属设施、公共基础设施</t>
  </si>
  <si>
    <t>智龙村、德吉村、玛洋村、赛祥村、统宝村新建住宅12套及附属设施、公共基础设施</t>
  </si>
  <si>
    <t>七</t>
  </si>
  <si>
    <t>生态扶贫类项目</t>
  </si>
  <si>
    <t>玛曲县生态管护员选聘项目</t>
  </si>
  <si>
    <t>选聘生态管护员678人，并建立长效机制</t>
  </si>
  <si>
    <t>畜牧局</t>
  </si>
  <si>
    <t>玛曲县尼玛镇生态管护员选聘项目</t>
  </si>
  <si>
    <t>从符合条件的贫困户中选聘生态管护员41人，每人每年补助0.8万元，按三年补助。</t>
  </si>
  <si>
    <t>玛曲县阿万仓镇生态管护员选聘项目</t>
  </si>
  <si>
    <t>万仓镇</t>
  </si>
  <si>
    <t>从符合条件的贫困户中选聘生态管护员69人，每人每年补助0.8万元，按三年补助。</t>
  </si>
  <si>
    <t>玛曲县曼日玛镇生态管护员选聘项目</t>
  </si>
  <si>
    <t>从符合条件的贫困户中选聘生态管护员193人，每人每年补助0.8万元，按三年补助。</t>
  </si>
  <si>
    <t>玛曲县齐哈玛镇生态管护员选聘项目</t>
  </si>
  <si>
    <t>从符合条件的贫困户中选聘生态管护员85人，每人每年补助0.8万元，按三年补助。</t>
  </si>
  <si>
    <t>玛曲县采日玛乡生态管护员选聘项目</t>
  </si>
  <si>
    <t>从符合条件的贫困户中选聘生态管护员113人，每人每年补助0.8万元，按三年补助。</t>
  </si>
  <si>
    <t>玛曲县欧拉乡生态管护员选聘项目</t>
  </si>
  <si>
    <t>从符合条件的贫困户中选聘生态管护员46人，每人每年补助0.8万元，按三年补助。</t>
  </si>
  <si>
    <t>玛曲县欧拉秀玛乡生态管护员选聘项目</t>
  </si>
  <si>
    <t>从符合条件的贫困户中选聘生态管护员49人，每人每年补助0.8万元，按三年补助。</t>
  </si>
  <si>
    <t>玛曲县木西合乡生态管护员选聘项目</t>
  </si>
  <si>
    <t>从符合条件的贫困户中选聘生态管护员60人，每人每年补助0.8万元，按三年补助。</t>
  </si>
  <si>
    <t>河曲马场生态管护员选聘项目</t>
  </si>
  <si>
    <t>从符合条件的贫困户中选聘生态管护员22人，每人每年补助0.8万元，按三年补助。</t>
  </si>
  <si>
    <t>其他生态扶贫类项目</t>
  </si>
  <si>
    <t>玛曲县贫困村沙化退化草场（黑土滩）综合治理项目</t>
  </si>
  <si>
    <t>综合治理流动及固定沙丘1万亩，沙化地1.5万亩，黑土滩型退化草地5万亩</t>
  </si>
  <si>
    <t>改善贫困村人居环境条件，增加牧民收入。</t>
  </si>
  <si>
    <t>玛曲县尼玛镇秀玛村沙化草地综合治理项目</t>
  </si>
  <si>
    <t>在秀玛村治理流动沙丘1000亩，治理重度沙化草地1000亩，</t>
  </si>
  <si>
    <t>玛曲县阿万仓镇沃特村沙化草地综合治理项目</t>
  </si>
  <si>
    <t>阿万仓镇沃特村</t>
  </si>
  <si>
    <t>在沃特村治理重度沙化草地1300亩，治理黑土滩草地21000亩。</t>
  </si>
  <si>
    <t>玛曲县曼日玛镇沙化草地综合治理项目</t>
  </si>
  <si>
    <t>玛曲县曼日玛</t>
  </si>
  <si>
    <t>在强茂村治理流动沙丘2000亩；在尕加村治理重度沙化草地1300亩，黑土滩草地21000亩；在斗隆村治理流动沙丘1000亩，重度沙化草地900亩，黑土滩草地5000亩；在智合桃村治理流动沙丘2000亩；</t>
  </si>
  <si>
    <t>玛曲县齐哈玛镇沙化草地综合治理项目</t>
  </si>
  <si>
    <t>玛曲县齐哈玛</t>
  </si>
  <si>
    <t>在塔哇村治理流动沙丘1000亩，重度沙化草地1000亩；在吉勒合村治理重度沙化草地1300亩，黑土滩型草地21000亩；在国庆村治理流动沙丘1300亩，黑土滩型草地21000亩；</t>
  </si>
  <si>
    <t>玛曲县采日玛乡沙化草地综合治理项目</t>
  </si>
  <si>
    <t>玛曲县采日玛</t>
  </si>
  <si>
    <t>在采日玛村治理流动沙丘1000亩，重度沙化草地1000亩；在秀昌村治理重度沙化草地1300亩，黑土滩草地21000亩；在乃尔玛尕玛村治理重度沙化草地1300亩，黑土滩型草地21000亩；</t>
  </si>
  <si>
    <t>玛曲县欧拉乡沙化草地综合治理项目</t>
  </si>
  <si>
    <t>在达尔庆村治理流动沙丘1000亩，重度沙化草地1000亩；</t>
  </si>
  <si>
    <t>玛曲县欧拉秀玛乡沙化草地综合治理项目</t>
  </si>
  <si>
    <t>在敦红村治理流动沙丘1000亩，重度沙化草地1000亩；</t>
  </si>
  <si>
    <t>玛曲县木西合乡沙化草地综合治理项目</t>
  </si>
  <si>
    <t>在西合强村治理重度沙化草地1300亩，黑土滩型草地21000亩；</t>
  </si>
  <si>
    <t>天然林资源保护工程二期</t>
  </si>
  <si>
    <t>2011年至2020年</t>
  </si>
  <si>
    <t>西科河林场、欧拉镇、欧拉秀玛乡、木西合乡</t>
  </si>
  <si>
    <t>管护国有林28.2万亩，集体及个人地方公益林25.94万亩。</t>
  </si>
  <si>
    <t>解决就业人口66人，带动91户贫困户增收。</t>
  </si>
  <si>
    <t>玛曲县自然资源局</t>
  </si>
  <si>
    <t>玛曲县自然资源局、西科河林场</t>
  </si>
  <si>
    <t>森林生态效益补偿补助</t>
  </si>
  <si>
    <t>2004年至2020年</t>
  </si>
  <si>
    <t>西科河林场、尼玛镇、欧拉镇、欧拉秀玛乡、木西合乡、齐哈玛镇、阿万仓镇、采日玛镇、阿孜站</t>
  </si>
  <si>
    <t>管护国有公益林林21.65万亩，集体及个人公益林9.79万亩。</t>
  </si>
  <si>
    <t>解决就业人口98人，吸纳12名贫困户担任国有公益林护林员，177名贫困户担任集体林护林员，同时集体林补偿促进198户贫困户增收。</t>
  </si>
  <si>
    <t>国有林场扶贫项目</t>
  </si>
  <si>
    <t>西科河林场</t>
  </si>
  <si>
    <t xml:space="preserve">木西合管护站防火物资储备库30平方米，维修大门1座，护林道路维修10公里。欧拉秀玛管护站建设管护用房60平方米，管护房更换防盗门20个，太阳能暖廊维修，建设水池及排水设施，安装太阳能路灯2盏。
</t>
  </si>
  <si>
    <t>全面加强国有贫困林场基层管护基础设施建设，将有效的改善玛曲林业工作严重滞后的局面，从而达到保护黄河上游森林资源，改善当地气候条件和区域生态环境，促进该地区民族经济可持续发展。</t>
  </si>
  <si>
    <t>八</t>
  </si>
  <si>
    <t>贫困村整体提升工程</t>
  </si>
  <si>
    <t>农村饮水安全巩固提升工程</t>
  </si>
  <si>
    <t>2019年4月</t>
  </si>
  <si>
    <t>欧拉秀玛乡农村饮水安全巩固提升工程</t>
  </si>
  <si>
    <t>2019.06-2020.04</t>
  </si>
  <si>
    <t>敦红村:改造维修饮水工程水源地1处。新建敦红村一队、四队、五队入户井32个,改造管网500米。</t>
  </si>
  <si>
    <t>解决农村人口0.0032万户,0.0160万人的饮水安全问题。</t>
  </si>
  <si>
    <t>玛曲县水务局</t>
  </si>
  <si>
    <t>当庆村:新建当庆村入户井15个。改造管网400米</t>
  </si>
  <si>
    <t>解决农村人口0.0015万户，0.0075万人的饮水安全问题。</t>
  </si>
  <si>
    <t>贡周村：新建一队、二队、五队入户井51个。改造管网1000米。乡政府驻地安置区：埋设供水管道5800m，各类阀门（排气、排泥）井33座，维修水源工程1处，水源地保护工程1处，新建10m3减压池1座。埋设引水管道1200m，用户井30座。</t>
  </si>
  <si>
    <t xml:space="preserve">卡尔格村:维修水源1处，改造维修大口井1处，维修100m³蓄水池一座。更换供水管道5.1km；新建阀门井5座，新建一队、二队、三队、四队、五队入户井124个，入户设施124套。 </t>
  </si>
  <si>
    <t>解决农村人口0.0108万户，0.0540万人的饮水安全问题。</t>
  </si>
  <si>
    <t xml:space="preserve">采日玛镇农村饮水安全巩固提升工程
</t>
  </si>
  <si>
    <t>秀昌村:新建机井1眼，改造管网300米。</t>
  </si>
  <si>
    <t>解决农村人口0.0020万户，0.0106万人的饮水安全问题。</t>
  </si>
  <si>
    <t xml:space="preserve">乃尔玛贡玛村:水源地保护工程2处，100立方米蓄水池1座，埋设管道3000m,维修阀门井及入户井58座。新建乡政府自来水1处，检查井2个，改造管网500米。
</t>
  </si>
  <si>
    <t>解决农村人口0.0051万户，0.0255万人的饮水安全问题。</t>
  </si>
  <si>
    <t>乃玛尕玛村：水源地保护工程1处，埋设管道2080m,维修阀门井4座。机井8眼及配套附属设施。</t>
  </si>
  <si>
    <t>麦果村:改造管网300米，阿孜试验站:新建检查井4个，改造管网400米。</t>
  </si>
  <si>
    <t>解决农村人口0.0020万户，0.0100万人的饮水安全问题。</t>
  </si>
  <si>
    <t>采日玛村:改造管网200米。</t>
  </si>
  <si>
    <t>解决农村人口0.0010万户，0.0050万人的饮水安全问题。</t>
  </si>
  <si>
    <t xml:space="preserve">河曲马场农村饮水安全巩固提升工程
</t>
  </si>
  <si>
    <t xml:space="preserve">智龙村：新建机井5眼，深45.0m，配套管理房5座，机泵5台套，更换管道375m，维修阀门井2座。
</t>
  </si>
  <si>
    <t xml:space="preserve">赛祥村：维修改造入户井及检查井40个，更换水龙头30个，改造管网243米。
</t>
  </si>
  <si>
    <t>曼日玛镇农村饮水安全巩固提升工程</t>
  </si>
  <si>
    <t xml:space="preserve">强茂罗杰村、（旧粮站）：水源保护工程2处，100立方米蓄水池1座、200立方米蓄水池1座，埋设管道3881m，改造维修入户井及检查井89个，维修阀门井17座。
</t>
  </si>
  <si>
    <t>解决农村人口0.0030万户，0.0150万人的饮水安全问题。</t>
  </si>
  <si>
    <t xml:space="preserve">乔科新村：改造维修入户井及检查井91个，改造管网1000米。
</t>
  </si>
  <si>
    <t>解决农村人口0.0050万户，0.0250万人的饮水安全问题。</t>
  </si>
  <si>
    <t>智合桃村：机井6眼及配套附属设施，埋设管道300m。</t>
  </si>
  <si>
    <t>斗隆村：机井6眼及配套附属设施，埋设管道300m。</t>
  </si>
  <si>
    <t>尕加村：机井13眼及配套附属设施，埋设管道585m。参智合寺院：迁建参智合寺院水源地1处（机井1眼及附属配套设施，200立方米蓄水池1座），改造管网2500米。</t>
  </si>
  <si>
    <t>解决农村人口0.0040万户，0.0200万人的饮水安全问题。</t>
  </si>
  <si>
    <t xml:space="preserve">木西合乡农村饮水安全巩固提升工程
</t>
  </si>
  <si>
    <t xml:space="preserve">木拉村:改造维修入户井26户，改造管网500米。
</t>
  </si>
  <si>
    <t>解决农村人口0.0026万户，0.0130万人的饮水安全问题。</t>
  </si>
  <si>
    <t xml:space="preserve">西合强村：改造维修入户井92户，改造管网3700米，检修及阀门井8座。
</t>
  </si>
  <si>
    <t>解决农村人口0.0027万户，0.0135万人的饮水安全问题。</t>
  </si>
  <si>
    <t xml:space="preserve">木拉村：维修水源截引工程1处，水源地保护工程1处，埋设引水管道1500 m、维修100m3高位蓄水池1座，检修及阀门井6座，用户井102座。木拉寺院：改造维修改造入户井23户，改造管网300米。
</t>
  </si>
  <si>
    <t>解决农村人口0.0023万户，0.0115万人的饮水安全问题。</t>
  </si>
  <si>
    <t xml:space="preserve">齐哈玛镇农村饮水安全巩固提升工程
</t>
  </si>
  <si>
    <t xml:space="preserve">哇尔义村：水源保护工程1处，500立方米蓄水池1座，埋设管道8050m，维修改造入户井、阀门井及检查井244座。新建机井1眼及配套附属设施。
</t>
  </si>
  <si>
    <t xml:space="preserve">塔哇村：新建阀门井2座，入户井4个，入户设施4套。更换100QJ5-128/32水泵2台套。更换供水管道3.60km。
</t>
  </si>
  <si>
    <t>解决农村人口0.0002万户，0.0010万人的饮水安全问题。</t>
  </si>
  <si>
    <t>欧拉镇农村饮水安全巩固提升工程</t>
  </si>
  <si>
    <t xml:space="preserve">达尔庆村：改造新建入户井120个，改造管网1000米。
</t>
  </si>
  <si>
    <t>解决农村人口0.0120万户，0.0600万人的饮水安全问题。</t>
  </si>
  <si>
    <t xml:space="preserve">曲河村：改造新建入户井149个，改造管网1100米。
</t>
  </si>
  <si>
    <t>解决农村人口0.0149万户，0.0745万人的饮水安全问题。</t>
  </si>
  <si>
    <t xml:space="preserve">安茂村：改造新建入户井50个，改造管网750米。
</t>
  </si>
  <si>
    <t xml:space="preserve">哇河村：水源保护工程2处；重新埋设2000m供水管道；新修建50m³蓄水池1座；维修阀门井15座，入户井135座，新建机井8眼，深50.0m，配套管理房8座，机泵8台套，埋设引水管道4890m。
</t>
  </si>
  <si>
    <t>解决农村人口0.0070万户，0.0350万人的饮水安全问题。</t>
  </si>
  <si>
    <t xml:space="preserve">克勤村：改造新建入户井95个，改造管网850米。
</t>
  </si>
  <si>
    <t>解决农村人口0.0095万户，0.0475万人的饮水安全问题。</t>
  </si>
  <si>
    <t xml:space="preserve">欧强村：改造新建入户井170个，改造管网2135米。修建机井17眼，配套管理房17座，机泵17台套。
</t>
  </si>
  <si>
    <t>解决农村人口0.0162万户，0.0850万人的饮水安全问题。</t>
  </si>
  <si>
    <t>阿万仓镇农村饮水安全巩固提升工程</t>
  </si>
  <si>
    <t>贡赛村：新建一队、二队、三队、四队、五队入户井54个。</t>
  </si>
  <si>
    <t>解决农村人口0.0054万户，0.0270万人的饮水安全问题。</t>
  </si>
  <si>
    <t>洛隆村：修建水源截引工程1处，水源（池）保护工程1处，埋设引水管道35m，建200m3高位蓄水池1座，检修及阀门井6座，新建洛隆村一队、二队、三队入户井156座。</t>
  </si>
  <si>
    <t>解决农村人口0.0121万户，0.0605万人的饮水安全问题。</t>
  </si>
  <si>
    <t>沃特村：维修水源1处，更换供水管道11.70km;新建阀门井8座，新建一队、四队、九队、十一队入户井89个，入户设施89套。（齐麦沟口）：50m3蓄水池1座，埋设上水管道650m，更换供水管道850m，检修及阀门井3座，新建用户井27座。新建90.0m深机井1座，配套管理房1座，安装机泵1台套；上水管道500.0m，供水管道800m，机井配套管道100m；200m3蓄水池1座，检查井4座，水池保护工程1处。</t>
  </si>
  <si>
    <t>解决农村人口0.0029万户，0.0145万人的饮水安全问题。</t>
  </si>
  <si>
    <t xml:space="preserve">贡乃村：维修改造入户井64个，配套机泵1台套，改造埋设供水管道13365m。
</t>
  </si>
  <si>
    <t>解决农村人口0.0022万户，0.0110万人的饮水安全问题。</t>
  </si>
  <si>
    <t>道尔加村：新建机井20眼，配套管理房20座，机泵20台套，机井配套管道2560m；检修阀门井3座，入户井17个。</t>
  </si>
  <si>
    <t>解决农村人口0.0017万户，0.0085万人的饮水安全问题。</t>
  </si>
  <si>
    <t>尼玛镇农村饮水安全巩固提升工程</t>
  </si>
  <si>
    <t xml:space="preserve">哇玛村：维修水源工程1处（包括集水池），建水源保护1处，建200m3高位蓄水池1座，维修改造埋设供水管道3400 m、修建各类阀门（排气）井8座，入户井203个。
</t>
  </si>
  <si>
    <t>解决农村人口0.0203万户，0.1015万人的饮水安全问题。</t>
  </si>
  <si>
    <t xml:space="preserve">萨合村：维修水源1处，维修阀门井2座。新建一队、二队、三队入户井28个，改造管网800米。
</t>
  </si>
  <si>
    <t>解决农村人口0.0028万户，0.0140万人的饮水安全问题。</t>
  </si>
  <si>
    <t xml:space="preserve">贡玛村：新建一队入户井43个，改造管网900米。
</t>
  </si>
  <si>
    <t>解决农村人口0.0043万户，0.0215万人的饮水安全问题。</t>
  </si>
  <si>
    <t xml:space="preserve">秀玛村：新建机井4眼，配套管理房4座，机泵4台套，机井配套管道240m。埋设供（引）水管道1000m，修建各类阀门（排气）井17座。维修水源1处（包括集水池），水源保护1处，建50m3集水（蓄水）池1座，埋设供水管道6650 m，建10个供水点，配套管理房10座、饮水槽10座。维修阀门井20座，入户井436座。新建机井6眼，配套管理房6座，机泵6台套，管道390m。
</t>
  </si>
  <si>
    <t>解决农村人口0.0202万户，0.1010万人的饮水安全问题。</t>
  </si>
  <si>
    <t>村组道路项目</t>
  </si>
  <si>
    <t xml:space="preserve">玛曲县通贫困自然村公路及巷道硬化工程 </t>
  </si>
  <si>
    <t>自然村通硬化路160公里</t>
  </si>
  <si>
    <t>解决群众行路难问题，增加群众收入。</t>
  </si>
  <si>
    <t>交通局</t>
  </si>
  <si>
    <t>玛曲县尼玛镇通贫困自然村公路硬化工程</t>
  </si>
  <si>
    <t>贡玛村14.899公里。</t>
  </si>
  <si>
    <t>玛曲县阿万仓镇通贫困自然村公路硬化工程</t>
  </si>
  <si>
    <t>贡赛村53.749公里、洛隆村34.308公里、贡乃村45.5公里。</t>
  </si>
  <si>
    <t>玛曲县曼日玛镇通贫困自然村公路硬化工程</t>
  </si>
  <si>
    <t>曼日玛镇尕加村</t>
  </si>
  <si>
    <t>尕加村2.675公里。</t>
  </si>
  <si>
    <t>玛曲县齐哈玛镇通贫困自然村公路硬化工程</t>
  </si>
  <si>
    <t>齐哈玛镇塔哇村、国庆村</t>
  </si>
  <si>
    <t>塔哇村15.231公里、国庆村27.156公里。</t>
  </si>
  <si>
    <t>玛曲县采日玛乡通贫困自然村公路硬化工程</t>
  </si>
  <si>
    <t>采日玛乡上乃玛村、兴昌村、采日玛村</t>
  </si>
  <si>
    <t>上乃玛村1.347公里、兴昌村0.588公里、采日玛村11.826公里。</t>
  </si>
  <si>
    <t>玛曲县欧拉乡通贫困自然村公路硬化工程</t>
  </si>
  <si>
    <t>欧拉乡欧强村、柯庆村、达尔庆村</t>
  </si>
  <si>
    <t>欧强村11.441公里、柯庆村12.029公里、达尔庆村31.37公里。</t>
  </si>
  <si>
    <t>玛曲县欧拉秀玛乡通贫困自然村公路硬化工程</t>
  </si>
  <si>
    <t>欧拉秀玛乡东红村、贡周村</t>
  </si>
  <si>
    <t>东红村33.949公里、贡周村9.92公里。</t>
  </si>
  <si>
    <t>玛曲县木西合乡通贫困自然村公路硬化工程</t>
  </si>
  <si>
    <t>木西合乡西合强村</t>
  </si>
  <si>
    <t>西合强村104.516公里。</t>
  </si>
  <si>
    <t>贫困村产业扶贫道路</t>
  </si>
  <si>
    <t>尼玛镇贫困村产业扶贫道路</t>
  </si>
  <si>
    <t>2019.04-2019.11</t>
  </si>
  <si>
    <t>玛河路至贡玛一组宽5.5米长1.037公里砂砾路</t>
  </si>
  <si>
    <t>解决当地0.0313万群众的出行难问题，带动当地牧民的经济发展</t>
  </si>
  <si>
    <t>玛曲县交通运输局</t>
  </si>
  <si>
    <t>县乡公路管理站</t>
  </si>
  <si>
    <t>玛河路至贡玛二组宽3.5米长3.947公里水泥硬化路</t>
  </si>
  <si>
    <t>解决当地0.0284万群众的出行难问题，带动当地牧民的经济发展</t>
  </si>
  <si>
    <t>玛河路至贡玛四组宽5.5米长3.544公里砂砾路</t>
  </si>
  <si>
    <t>解决当地0.0285万群众的出行难问题，带动当地牧民的经济发展</t>
  </si>
  <si>
    <t>萨合村至萨合一组宽5.5米长1.765公里砂砾路</t>
  </si>
  <si>
    <t>萨合村至萨合三组宽5.5米长4.764公里砂砾路</t>
  </si>
  <si>
    <t>解决当地0.0164万群众的出行难问题，带动当地牧民的经济发展</t>
  </si>
  <si>
    <t>秀玛村道至哇玛一组宽5.5米长3.852公里砂砾路</t>
  </si>
  <si>
    <t>解决当地0.0243万群众的出行难问题，带动当地牧民的经济发展</t>
  </si>
  <si>
    <t>秀玛村道至哇玛二组宽5.5米长2.501公里砂砾路</t>
  </si>
  <si>
    <t>解决当地0.0265万群众的出行难问题，带动当地牧民的经济发展</t>
  </si>
  <si>
    <t>秀玛村道至哇玛三组宽5.5米长4.395公里砂砾路</t>
  </si>
  <si>
    <t>解决当地0.0149万群众的出行难问题，带动当地牧民的经济发展</t>
  </si>
  <si>
    <t>朗玛路至秀玛三组宽5.5米长4.189公里砂砾路</t>
  </si>
  <si>
    <t>解决当地0.0365万群众的出行难问题，带动当地牧民的经济发展</t>
  </si>
  <si>
    <t>朗玛路至秀玛五组宽5.5米长4.487公里砂砾路</t>
  </si>
  <si>
    <t>解决当地0.0183万群众的出行难问题，带动当地牧民的经济发展</t>
  </si>
  <si>
    <t>朗玛路至秀玛二组宽5.5米长4.457公里砂砾路</t>
  </si>
  <si>
    <t>解决当地0.0134万群众的出行难问题，带动当地牧民的经济发展</t>
  </si>
  <si>
    <t>朗玛路至秀玛四组宽5.5米长4.54公里砂砾路</t>
  </si>
  <si>
    <t>解决当地0.0146万群众的出行难问题，带动当地牧民的经济发展</t>
  </si>
  <si>
    <t>朗玛路至秀玛六组宽5.5米长5.442公里砂砾路</t>
  </si>
  <si>
    <t>解决当地0.0295万群众的出行难问题，带动当地牧民的经济发展</t>
  </si>
  <si>
    <t>欧拉镇贫困村产业扶贫道路</t>
  </si>
  <si>
    <t>玛沁路K11至欧强六组宽5.5米长2.485公里砂砾路</t>
  </si>
  <si>
    <t>解决当地0.015万群众的出行难问题，带动当地牧民的经济发展</t>
  </si>
  <si>
    <t>年图寺至柯庆一组宽5.5米长6.381公里砂砾路</t>
  </si>
  <si>
    <t>解决当地0.0193万群众的出行难问题，带动当地牧民的经济发展</t>
  </si>
  <si>
    <t>欧拉乡政府至年图寺宽3.5米长1.787公里水泥硬化路</t>
  </si>
  <si>
    <t>解决当地0.0165万群众的出行难问题，带动当地牧民的经济发展</t>
  </si>
  <si>
    <t>曲合村至曲合三组宽5.5米长3.099公里砂砾路</t>
  </si>
  <si>
    <t>解决当地0.0161万群众的出行难问题，带动当地牧民的经济发展</t>
  </si>
  <si>
    <t>达尔庆至达尔庆三组宽5.5米长10.195公里砂砾路</t>
  </si>
  <si>
    <t>解决当地0.0171万群众的出行难问题，带动当地牧民的经济发展</t>
  </si>
  <si>
    <t>阿万仓镇贫困村产业扶贫道路</t>
  </si>
  <si>
    <t>哈木踢纳至贡赛二组宽5.5米长5.896公里砂砾路</t>
  </si>
  <si>
    <t>解决当地0.0326万群众的出行难问题，带动当地牧民的经济发展</t>
  </si>
  <si>
    <t>梅兰多至贡赛五组宽5.5米长7.521公里砂砾路</t>
  </si>
  <si>
    <t>解决当地0.0172万群众的出行难问题，带动当地牧民的经济发展</t>
  </si>
  <si>
    <t>玛久路至娘玛寺院宽3.5米长2.686公里水泥硬化路</t>
  </si>
  <si>
    <t>解决当地0.0305万群众的出行难问题，带动当地牧民的经济发展</t>
  </si>
  <si>
    <t>洛隆村至洛隆三组宽3.5米长5.103公里水泥硬化路</t>
  </si>
  <si>
    <t>解决当地0.0181万群众的出行难问题，带动当地牧民的经济发展</t>
  </si>
  <si>
    <t>贡乃村至贡乃二组宽5.5米长9.244公里砂砾路</t>
  </si>
  <si>
    <t>解决当地0.0177万群众的出行难问题，带动当地牧民的经济发展</t>
  </si>
  <si>
    <t>贡乃村至贡乃一组宽5.5米长6.504公里砂砾路</t>
  </si>
  <si>
    <t>解决当地0.0216万群众的出行难问题，带动当地牧民的经济发展</t>
  </si>
  <si>
    <t>热尼沟至沃特三组宽5.5米长4.351公里砂砾路</t>
  </si>
  <si>
    <t>塞下至沃特六组宽5.5米长4.078公里砂砾路</t>
  </si>
  <si>
    <t>解决当地0.0191万群众的出行难问题，带动当地牧民的经济发展</t>
  </si>
  <si>
    <t>其麦沟至沃特八组宽5.5米长3.965公里砂砾路</t>
  </si>
  <si>
    <t>解决当地0.02万群众的出行难问题，带动当地牧民的经济发展</t>
  </si>
  <si>
    <t>木西合乡贫困村产业扶贫道路</t>
  </si>
  <si>
    <t>2019年4月-2019年11月</t>
  </si>
  <si>
    <t>木西合乡木拉村宽3.5米长8.2公里水泥硬化路</t>
  </si>
  <si>
    <t>解决当地0.0713万群众的出行难问题，带动当地牧民的经济发展</t>
  </si>
  <si>
    <t>木西合乡西和强村宽3米长3.477公里水泥硬化路</t>
  </si>
  <si>
    <t>解决当地0.0672万群众的出行难问题，带动当地牧民的经济发展</t>
  </si>
  <si>
    <t>尼玛镇吉浪村宽3米长7.567公里水泥硬化路</t>
  </si>
  <si>
    <t>解决当地0.0886万群众的出行难问题，带动当地牧民的经济发展</t>
  </si>
  <si>
    <t>尼玛镇白龙村宽3米长6.287公里水泥硬化路</t>
  </si>
  <si>
    <t>解决当地0.0916万群众的出行难问题，带动当地牧民的经济发展</t>
  </si>
  <si>
    <t>欧拉秀玛贫困村产业扶贫道路</t>
  </si>
  <si>
    <t>欧拉秀玛乡贡周村宽3米长2.138公里水泥硬化路</t>
  </si>
  <si>
    <t>解决当地0.0987万群众的出行难问题，带动当地牧民的经济发展</t>
  </si>
  <si>
    <t>村组道路维修维护项目</t>
  </si>
  <si>
    <t>曼日玛镇村组道路维修维护项目</t>
  </si>
  <si>
    <t>曼日玛乡至尕加村道宽6.5米长26公里养护维修工程</t>
  </si>
  <si>
    <t>解决当地0.2013万群众的出行难问题，带动当地牧民的经济发展</t>
  </si>
  <si>
    <t>曼日玛乡至智合桃村道宽6.5米长32公里养护维修工程</t>
  </si>
  <si>
    <t>解决当地0.1296万群众的出行难问题，带动当地牧民的经济发展</t>
  </si>
  <si>
    <t>斗浪村道9.9公里宽3.5米长养护维修工程</t>
  </si>
  <si>
    <t>解决当地0.0918万群众的出行难问题，带动当地牧民的经济发展</t>
  </si>
  <si>
    <t>强茂村道22公里养护维修工程</t>
  </si>
  <si>
    <t>解决当地0.1707万群众的出行难问题，带动当地牧民的经济发展</t>
  </si>
  <si>
    <t>河阿路夏秀寺至曼日玛段宽4.5米长7.8公里养护维修工程</t>
  </si>
  <si>
    <t>解决当地0.426万群众的出行难问题，带动当地牧民的经济发展</t>
  </si>
  <si>
    <t>黄齐路K13+500-K62+100段宽4.5米长48.6公里养护维修工程</t>
  </si>
  <si>
    <t>解决当地1.745万群众的出行难问题，带动当地牧民的经济发展</t>
  </si>
  <si>
    <t>河阿路河曲马场至夏秀寺段宽4.5米长26.7公里养护维修工程</t>
  </si>
  <si>
    <t>解决当地0.916万群众的出行难问题，带动当地牧民的经济发展</t>
  </si>
  <si>
    <t>采日玛镇村组道路维修维护项目</t>
  </si>
  <si>
    <t>黄齐路口至兴昌村道宽3.5米长15.4公里养护维修工程</t>
  </si>
  <si>
    <t>解决当地0.1151万群众的出行难问题，带动当地牧民的经济发展</t>
  </si>
  <si>
    <t>采日玛村道宽3.5米长23公里养护维修工程</t>
  </si>
  <si>
    <t>解决当地0.1041万群众的出行难问题，带动当地牧民的经济发展</t>
  </si>
  <si>
    <t>麦果尔村道宽4.5米长5.2公里养护维修工程</t>
  </si>
  <si>
    <t>解决当地0.1358万群众的出行难问题，带动当地牧民的经济发展</t>
  </si>
  <si>
    <t>黄齐路-下乃玛村道宽3.5米长14公里养护维修工程</t>
  </si>
  <si>
    <t>解决当地0.0875群众的出行难问题，带动当地牧民的经济发展</t>
  </si>
  <si>
    <t>黄齐路K66+600-K86+300段宽4.5米长19.7公里养护维修工程</t>
  </si>
  <si>
    <t>解决当地0.5488万群众的出行难问题，带动当地牧民的经济发展</t>
  </si>
  <si>
    <t>齐哈玛吊桥三岔路口至采日玛段宽4.5米长21.6公里养护维修工程</t>
  </si>
  <si>
    <t>解决当地0.5120万群众的出行难问题，带动当地牧民的经济发展</t>
  </si>
  <si>
    <t>欧拉镇村组道路维修维护项目</t>
  </si>
  <si>
    <t>扎西路K48+700-柯庆宽3.5米长20.5公里养护维修工程</t>
  </si>
  <si>
    <t>解决当地0.0498万群众的出行难问题，带动当地牧民的经济发展</t>
  </si>
  <si>
    <t>扎西路K34+700-安茂村宽3.5米长18公里养护维修工程</t>
  </si>
  <si>
    <t>解决当地0.0891万群众的出行难问题，带动当地牧民的经济发展</t>
  </si>
  <si>
    <t>扎西路K38+500-达尔钦村宽3.5米长9.6公里养护维修工程</t>
  </si>
  <si>
    <t>解决当地0.1271万群众的出行难问题，带动当地牧民的经济发展</t>
  </si>
  <si>
    <t>欧拉秀玛乡村组道路维修维护项目</t>
  </si>
  <si>
    <t>欧拉秀玛乡-当庆村宽6.5米长37.9公里养护维修工程</t>
  </si>
  <si>
    <t>解决当地0.1031万群众的出行难问题，带动当地牧民的经济发展</t>
  </si>
  <si>
    <t>扎西路K95+300-敦红村宽3.5米长11.608公里养护维修工程</t>
  </si>
  <si>
    <t>贡周1#村道宽3.5米长20公里养护维修工程</t>
  </si>
  <si>
    <t>解决当地0.0963万群众的出行难问题，带动当地牧民的经济发展</t>
  </si>
  <si>
    <t>贡周2#村道宽3.5米长28.4公里养护维修工程</t>
  </si>
  <si>
    <t>尼玛镇村组道路维修维护项目</t>
  </si>
  <si>
    <t>尼玛镇-秀玛村7宽3.5米长14.52公里养护维修工程</t>
  </si>
  <si>
    <t>解决当地0.1241万群众的出行难问题，带动当地牧民的经济发展</t>
  </si>
  <si>
    <t>尼玛镇-哇玛村宽3.5米长18公里养护维修工程</t>
  </si>
  <si>
    <t>解决当地0.1323万群众的出行难问题，带动当地牧民的经济发展</t>
  </si>
  <si>
    <t>阿万仓镇村组道路维修维护项目</t>
  </si>
  <si>
    <t>阿群路口-红旗村宽3.5米长8.031公里养护维修工程</t>
  </si>
  <si>
    <t>解决当地0.1563万群众的出行难问题，带动当地牧民的经济发展</t>
  </si>
  <si>
    <t>阿万仓-红星村宽4.5米长38.041公里养护维修工程</t>
  </si>
  <si>
    <t>解决当地0.0908万群众的出行难问题，带动当地牧民的经济发展</t>
  </si>
  <si>
    <t>阿万仓乡-道尔加村宽3.5米长11公里养护维修工程</t>
  </si>
  <si>
    <t>解决当地0.1945万群众的出行难问题，带动当地牧民的经济发展</t>
  </si>
  <si>
    <t>乡政府-五星村道宽3.5米长26.3公里养护维修工程</t>
  </si>
  <si>
    <t>解决当地0.074万群众的出行难问题，带动当地牧民的经济发展</t>
  </si>
  <si>
    <t>齐哈玛镇村组道路维修维护项目</t>
  </si>
  <si>
    <t>哇尔义村-吉肋合村宽3.5米长5.416公里养护维修工程</t>
  </si>
  <si>
    <t>解决当地0.0921万群众的出行难问题，带动当地牧民的经济发展</t>
  </si>
  <si>
    <t>哇尓义村道路口-国查村宽3.5米长12.8公里养护维修工程</t>
  </si>
  <si>
    <t>解决当地0.0258万群众的出行难问题，带动当地牧民的经济发展</t>
  </si>
  <si>
    <t>7*1.5米过水桥</t>
  </si>
  <si>
    <t>解决当地0.0343万群众的出行难问题，带动当地牧民的经济发展</t>
  </si>
  <si>
    <t>村组道路维修项目</t>
  </si>
  <si>
    <t>实施贫困村村组道路维修37公里，每公里投资5万元。</t>
  </si>
  <si>
    <t>解决贫困村群众行路难和畜产品输出问题。</t>
  </si>
  <si>
    <t xml:space="preserve">    扶贫办  </t>
  </si>
  <si>
    <t>欧拉秀玛乡敦红村村道维修</t>
  </si>
  <si>
    <t>欧拉秀玛乡敦红村</t>
  </si>
  <si>
    <t>欧拉秀玛乡敦红村维修村道4公里。</t>
  </si>
  <si>
    <t>阿万仓镇道尔加村村道维修</t>
  </si>
  <si>
    <t>阿万仓镇道尔加村维修8公里。</t>
  </si>
  <si>
    <t>欧拉乡达尔钦村村道维修</t>
  </si>
  <si>
    <t>欧拉乡达尔钦村</t>
  </si>
  <si>
    <t>欧拉乡达尔钦村维修6公里。</t>
  </si>
  <si>
    <t>木西合乡木拉村耀拉沟村道维修</t>
  </si>
  <si>
    <t>木西合乡西合强村耀拉沟维修8公里。</t>
  </si>
  <si>
    <t>阿万仓镇贡乃村村道维修</t>
  </si>
  <si>
    <t>阿万仓镇贡乃村维修5公里。</t>
  </si>
  <si>
    <t>其它贫困村整体提升项目</t>
  </si>
  <si>
    <t>玛曲县贫困村“三化”工程</t>
  </si>
  <si>
    <t>硬化贫困村巷道16公里，硬化贫困村入户道路10.8万平方米，庭院硬化6000平方米，每户20平方米，每平方90元/10厘米。</t>
  </si>
  <si>
    <t>进一步提升贫困牧户人居环境条件，改善贫困村面貌。</t>
  </si>
  <si>
    <t>尼玛镇秀玛村“三化”工程</t>
  </si>
  <si>
    <t>硬化秀玛村巷道1公里，硬化贫困村入户道路0.72万平方米，庭院硬化400平方米，每户20平方米，每平方90元/10厘米。</t>
  </si>
  <si>
    <t>曼日玛镇智合桃村“三化”工程</t>
  </si>
  <si>
    <t>曼日玛镇智合桃村</t>
  </si>
  <si>
    <t>硬化智合桃村巷道1公里，硬化贫困村入户道路0.72万平方米，庭院硬化400平方米，每户20平方米，每平方90元/10厘米。</t>
  </si>
  <si>
    <t>曼日玛镇尕加村“三化”工程</t>
  </si>
  <si>
    <t>硬化尕加村巷道2公里，硬化贫困村入户道路0.72万平方米，庭院硬化400平方米，每户20平方米，每平方90元/10厘米。</t>
  </si>
  <si>
    <t>曼日玛镇斗隆村“三化”工程</t>
  </si>
  <si>
    <t>曼日玛镇斗隆村</t>
  </si>
  <si>
    <t>硬化斗隆村巷道1公里，硬化贫困村入户道路0.72万平方米，庭院硬化400平方米，每户20平方米，每平方90元/10厘米。</t>
  </si>
  <si>
    <t>曼日玛镇强茂村“三化”工程</t>
  </si>
  <si>
    <t>曼日玛镇强茂村</t>
  </si>
  <si>
    <t>硬化强茂村巷道1公里，硬化贫困村入户道路0.72万平方米，庭院硬化400平方米，每户20平方米，每平方90元/10厘米。</t>
  </si>
  <si>
    <t>齐哈玛镇国庆村“三化”工程</t>
  </si>
  <si>
    <t>齐哈玛镇国庆村</t>
  </si>
  <si>
    <t>硬化国庆村巷道1公里，硬化贫困村入户道路0.72万平方米，庭院硬化400平方米，每户20平方米，每平方90元/10厘米。</t>
  </si>
  <si>
    <t>阿万仓镇沃特村“三化”工程</t>
  </si>
  <si>
    <t>硬化沃特村巷道1公里，硬化贫困村入户道路0.72万平方米，庭院硬化400平方米，每户20平方米，每平方90元/10厘米。</t>
  </si>
  <si>
    <t>欧拉秀玛乡敦红村“三化”工程</t>
  </si>
  <si>
    <t>硬化敦红村巷道1公里，硬化贫困村入户道路0.72万平方米，庭院硬化400平方米，每户20平方米，每平方90元/10厘米。</t>
  </si>
  <si>
    <t>欧拉乡达尔庆“三化”工程</t>
  </si>
  <si>
    <t>欧拉乡达尔庆</t>
  </si>
  <si>
    <t>硬化达尔庆村巷道1公里，硬化贫困村入户道路0.72万平方米，庭院硬化400平方米，每户20平方米，每平方90元/10厘米。</t>
  </si>
  <si>
    <t>采日玛乡采日玛村“三化”工程</t>
  </si>
  <si>
    <t>采日玛乡采日玛村</t>
  </si>
  <si>
    <t>硬化采日玛村巷道1公里，硬化贫困村入户道路0.72万平方米，庭院硬化400平方米，每户20平方米，每平方90元/10厘米。</t>
  </si>
  <si>
    <t>采日玛乡乃尔玛尕玛村“三化”工程</t>
  </si>
  <si>
    <t>采日玛乡乃尔玛尕玛村</t>
  </si>
  <si>
    <t>硬化乃尔玛尕玛村巷道1公里，硬化贫困村入户道路0.72万平方米，庭院硬化400平方米，每户20平方米，每平方90元/10厘米。</t>
  </si>
  <si>
    <t>采日玛乡秀昌村“三化”工程</t>
  </si>
  <si>
    <t>硬化秀昌村巷道1公里，硬化贫困村入户道路0.72万平方米，庭院硬化400平方米，每户20平方米，每平方90元/10厘米。</t>
  </si>
  <si>
    <t>齐哈玛镇吉勒合村“三化”工程</t>
  </si>
  <si>
    <t>齐哈玛镇吉勒合村</t>
  </si>
  <si>
    <t>硬化吉勒合村巷道1公里，硬化贫困村入户道路0.72万平方米，庭院硬化400平方米，每户20平方米，每平方90元/10厘米。</t>
  </si>
  <si>
    <t>木西合乡西合强村“三化”工程</t>
  </si>
  <si>
    <t>硬化西合强村巷道1公里，硬化贫困村入户道路0.72万平方米，庭院硬化400平方米，每户20平方米，每平方90元/10厘米。</t>
  </si>
  <si>
    <t>齐哈玛镇塔哇村“三化”工程</t>
  </si>
  <si>
    <t>齐哈玛镇塔哇村</t>
  </si>
  <si>
    <t>硬化塔哇村巷道1公里，硬化贫困村入户道路0.72万平方米，庭院硬化400平方米，每户20平方米，每平方90元/10厘米。</t>
  </si>
  <si>
    <t>2019年牧村垃圾整治项目</t>
  </si>
  <si>
    <t>2019.05-2020.05</t>
  </si>
  <si>
    <t>购置铲车4辆、钩臂式垃圾车4辆，垃圾箱16个；垃圾桶1000个，小型翻斗车4辆</t>
  </si>
  <si>
    <t>改善1746户，7905人牧民生活条件，改善生活环境</t>
  </si>
  <si>
    <t>甘南州生态环境局玛同曲分局</t>
  </si>
  <si>
    <t>赛祥村钩臂式垃圾车1辆，14万元；垃圾箱4个,每个1.2万元；户用垃圾桶70个，每个0.02万元。</t>
  </si>
  <si>
    <t>改善70户，1480人牧民生活条件，改善生活环境</t>
  </si>
  <si>
    <t>甘南州生态环境局玛曲分局</t>
  </si>
  <si>
    <t>克庆村钩臂式垃圾车1辆，14万元；垃圾箱4个,每个1.2万元；户用垃圾桶100个，每个0.02万元。</t>
  </si>
  <si>
    <t>改善100户，366人牧民生活条件，改善生活环境</t>
  </si>
  <si>
    <t>乃尔玛贡玛村钩臂式垃圾车1辆，14万元；垃圾箱4个,每个1.2万元；户用垃圾桶180个，每个0.02万元；电瓶车2辆，1.2万元。</t>
  </si>
  <si>
    <t>改善180户，450人牧民生活条件，改善生活环境</t>
  </si>
  <si>
    <t>卡尔格村购置铲车1辆、32万元；小型翻斗车1辆,14万元；户用垃圾桶186个，每个0.02万元；电瓶车2辆，1.2万元。</t>
  </si>
  <si>
    <t>改善186户，500人牧民生活条件，改善生活环境</t>
  </si>
  <si>
    <t>曼日玛耀达村</t>
  </si>
  <si>
    <t>购置钩臂式垃圾车2辆，28万元；垃圾箱4个,每个1.2万元；户用垃圾桶340个，每个200元；电瓶车2辆，1.2万元。</t>
  </si>
  <si>
    <t>改善340户，1480人牧民生活条件，改善生活环境</t>
  </si>
  <si>
    <t>阿万仓道尔加村</t>
  </si>
  <si>
    <t>购置铲车1辆、32万元；小型翻斗车1辆,14万元电瓶车2辆，1.2万元。</t>
  </si>
  <si>
    <t>改善343户，1703人牧民生活条件，改善生活环境</t>
  </si>
  <si>
    <t>齐哈玛 吉勒合村</t>
  </si>
  <si>
    <t>购置铲车1辆、32万元；小型翻斗车1辆,14万元；电瓶车2辆，1.2万元。</t>
  </si>
  <si>
    <t>改善250户，1480人牧民生活条件，改善生活环境</t>
  </si>
  <si>
    <t>购置钩臂式垃圾车2辆，28万元；垃圾箱6个,每个1.2万元；户用垃圾桶250个，每个200元，电瓶车2辆，1.2万元。</t>
  </si>
  <si>
    <t>改善277户，1510人牧民生活条件，改善生活环境</t>
  </si>
  <si>
    <t>卫生公共厕所建设项目</t>
  </si>
  <si>
    <t>建设装配式水冲公厕15所及15个化粪池，提升改造14所牧村现有公厕（1所装备式水冲公厕25万元，1所化粪池3万元，一件加热设施2万元，提升改造1所牧村公厕3万元，吸粪车130马力10万元）</t>
  </si>
  <si>
    <t>改善牧民生活条件，改善生活环境，解决入厕所难的问题</t>
  </si>
  <si>
    <t xml:space="preserve">2019年中期新增项目 </t>
  </si>
  <si>
    <t>提升改造14个牧村现有公厕，每所改造提升费3万元</t>
  </si>
  <si>
    <t>曼日玛乡</t>
  </si>
  <si>
    <t>全县共用吸粪车130马力一辆预计10万元;斗隆村秀隆村安装一所装备式水冲公厕、化粪池一个、配套加热设施一件</t>
  </si>
  <si>
    <t>斗隆忠泽村安装一所装备式水冲公厕、化粪池一个、配套加热设施一件</t>
  </si>
  <si>
    <t>木拉村安装一所装备式水冲公厕、化粪池一个、配套加热设施一件</t>
  </si>
  <si>
    <t>西合强村安装一所装备式水冲公厕、化粪池一个、配套加热设施一件</t>
  </si>
  <si>
    <t>当庆村安装一所装备式水冲公厕、化粪池一个、配套加热设施一件</t>
  </si>
  <si>
    <t>卡尔格村安装一所装备式水冲公厕、化粪池一个、配套加热设施一件</t>
  </si>
  <si>
    <t>政府驻地牧民定居点安装一所装备式水冲公厕、化粪池一个、配套加热设施一件</t>
  </si>
  <si>
    <t>秀昌村安装一所装备式水冲公厕、化粪池一个、配套加热设施一件</t>
  </si>
  <si>
    <t>场部牧民定居点安装一所装备式水冲公厕、化粪池一个、配套加热设施一件</t>
  </si>
  <si>
    <t>曲美多易地搬迁点安装一所装备式水冲公厕、化粪池一个、配套加热设施一件</t>
  </si>
  <si>
    <t>哇义村安装一所装备式水冲公厕、化粪池一个、配套加热设施一件</t>
  </si>
  <si>
    <t>扎西曲郎寺牧民定居点安装一所装备式水冲公厕、化粪池一个、配套加热设施一件</t>
  </si>
  <si>
    <t>班禅新村牧民定居点安装一所装备式水冲公厕、化粪池一个、配套加热设施一件</t>
  </si>
  <si>
    <t>九</t>
  </si>
  <si>
    <t>其它脱贫攻坚项目</t>
  </si>
  <si>
    <t>玛曲县建档立卡户人居环境提升项目</t>
  </si>
  <si>
    <t>通过建档立卡贫困户投工投劳，补助建档立卡贫困户厨卫改造及管网铺设建设</t>
  </si>
  <si>
    <t>玛曲县尼玛镇建档立卡户人居环境提升项目</t>
  </si>
  <si>
    <t>2019.05-2019.11</t>
  </si>
  <si>
    <t>秀玛村:建档立卡户厨、卫等改造12户，每户补助8126.523元；5间移动厕所和固定厕所整体维修改造及管网铺设，每间投资36363元</t>
  </si>
  <si>
    <t>改善12户建档立卡户居住生活条件，改善650户居民生活基础设施条件。</t>
  </si>
  <si>
    <t>哇尔玛村:建档立卡户厨、卫等改造11户</t>
  </si>
  <si>
    <t>改善11户建档立卡户居住生活条件。</t>
  </si>
  <si>
    <t>萨合村:建档立卡户厨、卫等改造11户，每户补助8126.523元；6间移动厕所和固定厕所整体维修改造及管网铺设，每间投资36363元</t>
  </si>
  <si>
    <t>改善11户建档立卡户居住生活条件，改善662户居民生活基础设施条件。</t>
  </si>
  <si>
    <t>玛曲县曼日玛镇建档立卡户人居环境提升项目</t>
  </si>
  <si>
    <t>斗隆村:建档立卡户厨、卫厕等改造6户，每户补助8126.523元</t>
  </si>
  <si>
    <t>改善6户建档立卡户居住生活条件。</t>
  </si>
  <si>
    <t>尕加村:建档立卡户厨、卫等改造5户，每户补助8126.523元；</t>
  </si>
  <si>
    <t>改善5户建档立卡户居住生活条件。</t>
  </si>
  <si>
    <t>强茂村:建档立卡户厨、卫等改造5户，每户补助8126.523元；对125户进行厕所改造，厨房改造，新建储物棚等</t>
  </si>
  <si>
    <t>改善5户建档立卡户居住生活条件，改善125户居民生活基础设施条件。</t>
  </si>
  <si>
    <t>智合桃村:建档立卡户厨、卫等改造5户，每户补助8126.523元；</t>
  </si>
  <si>
    <t>耀达尔村:建档立卡户厨、卫等改造5户，每户补助8126.523元</t>
  </si>
  <si>
    <t>改善16户建档立卡户居住生活条件。</t>
  </si>
  <si>
    <t>玛曲县阿万仓镇建档立卡户人居环境提升项目</t>
  </si>
  <si>
    <t>贡乃村：40户厕所改造，厨房改造，新建储物棚，每户补助16000元</t>
  </si>
  <si>
    <t>改善40户居民生活基础设施条件。</t>
  </si>
  <si>
    <t>道尔加村:建档立卡户厨、卫等改造15户，每户补助8126.523元</t>
  </si>
  <si>
    <t>贡赛村:建档立卡户厨、卫等改造15户，42户厕所改造，厨房改造，新建储物棚，每户补助16000元</t>
  </si>
  <si>
    <t>改善15户建档立卡户居住生活条件，改善42户居民生活基础设施条件。</t>
  </si>
  <si>
    <t>沃特村:建档立卡户厨、卫等改造15户，每户补助8126.523元；31户厕所改造，厨房改造，新建储物棚，每户补助16000元</t>
  </si>
  <si>
    <t>改善15户建档立卡户居住生活条件，改善31户居民生活基础设施条件。</t>
  </si>
  <si>
    <t>洛隆村:建档立卡户厨、卫等改造18户，每户补助8126.523元；23户厕所改造，厨房改造，新建储物棚，每户补助16000元</t>
  </si>
  <si>
    <t>改善18户建档立卡户居住生活条件，改善23户居民生活基础设施条件。</t>
  </si>
  <si>
    <t>玛曲县欧拉镇建档立卡户人居环境提升项目</t>
  </si>
  <si>
    <t>达尔庆村：39户厕所改造，厨房改造，新建储物棚，每户补助8126.523元；</t>
  </si>
  <si>
    <t>改善39户居民生活基础设施条件。</t>
  </si>
  <si>
    <t>曲河村:建档立卡户厨、卫等改造13户每户补助8126.523元；</t>
  </si>
  <si>
    <t>改善13户建档立卡户居住生活条件。</t>
  </si>
  <si>
    <t>哇河村:建档立卡户厨、卫等改造12户每户补助8126.523元；</t>
  </si>
  <si>
    <t>改善12户建档立卡户居住生活条件。</t>
  </si>
  <si>
    <t>安茂村:建档立卡户厨、卫等改造8户每户补助8126.523元；</t>
  </si>
  <si>
    <t>改善8户建档立卡户居住生活条件。</t>
  </si>
  <si>
    <t>玛曲县欧拉秀玛乡建档立卡户人居环境提升项目</t>
  </si>
  <si>
    <t>当庆村:建档立卡户厨、卫等改造15户每户补助8126.523元；</t>
  </si>
  <si>
    <t>改善15户建档立卡户居住生活条件。</t>
  </si>
  <si>
    <t>敦红村:建档立卡户厨、卫等改造20户每户补助8126.523元；</t>
  </si>
  <si>
    <t>改善20户建档立卡户居住生活条件。</t>
  </si>
  <si>
    <t>玛曲县木西合乡建档立卡户人居环境提升项目</t>
  </si>
  <si>
    <t>木拉村:建档立卡户厨、卫等改造14户每户补助8126.523元；</t>
  </si>
  <si>
    <t>改善14户建档立卡户居住生活条件。</t>
  </si>
  <si>
    <t>西合强村:建档立卡户厨、卫等改造10户，每户补助8126.523元；</t>
  </si>
  <si>
    <t>改善10户建档立卡户居住生活条件。</t>
  </si>
  <si>
    <t>玛曲县采日玛乡建档立卡户人居环境提升项目</t>
  </si>
  <si>
    <t>采日玛村:建档立卡户厨、卫等改造11户，每户补助8126.523元；</t>
  </si>
  <si>
    <t>秀昌村:建档立卡户厨、卫等改造9户，每户补助8126.523元；</t>
  </si>
  <si>
    <t>改善9户建档立卡户居住生活条件。</t>
  </si>
  <si>
    <t>乃尔玛尕玛村:建档立卡户厨、卫等改造8户，及人居环境基础设施改造</t>
  </si>
  <si>
    <t>乃尔玛贡玛村:建档立卡户厨、卫等改造13户，及人居环境基础设施改造</t>
  </si>
  <si>
    <t>玛曲县齐哈玛镇建档立卡户人居环境提升项目</t>
  </si>
  <si>
    <t>塔哇村:建档立卡户厨、卫等改造5户，及人居环境基础设施改造</t>
  </si>
  <si>
    <t>国庆村:建档立卡户厨、卫等改造5户，每户补助8126.523元；及人居环境基础设施改造</t>
  </si>
  <si>
    <t>哇尔义村:建档立卡户厨、卫等改造5户，每户补助8126.523元；</t>
  </si>
  <si>
    <t>国查村:建档立卡户厨、卫等改造6户每户补助8126.523元；</t>
  </si>
  <si>
    <t>吉勒合村:建档立卡户厨、卫等改造7户，每户补助8126.523元；</t>
  </si>
  <si>
    <t>改善7户建档立卡户居住生活条件。</t>
  </si>
  <si>
    <t>玛曲县采日玛乡秀昌村人居环境整治项目</t>
  </si>
  <si>
    <t>秀昌村84户贫困户维修危墙，房屋承重墙体改造、架设彩钢瓦建设，每户补助1.5万元；秀昌村定居点乱堆乱放、乱搭乱建等整治项目共计15万元；新建定居点排水沟2500米，硬化垃圾台5处，回填垃圾坑1500立方米，共投资46.5万元。</t>
  </si>
  <si>
    <t>提升秀昌村定居点人居环境，改变以往脏乱差的形象</t>
  </si>
  <si>
    <t>附件1</t>
  </si>
  <si>
    <t>玛曲县2019年脱贫攻坚项目库项目表（简表）</t>
  </si>
  <si>
    <t>单位：万元</t>
  </si>
  <si>
    <t>项目类别</t>
  </si>
  <si>
    <t>总投资</t>
  </si>
  <si>
    <t>主管单位</t>
  </si>
  <si>
    <t>项目来源</t>
  </si>
  <si>
    <t>玛曲县贫困户种植业工程</t>
  </si>
  <si>
    <t>三年实施方案</t>
  </si>
  <si>
    <t>整合</t>
  </si>
  <si>
    <t>2019年第一批贫困村饲草料采购项目</t>
  </si>
  <si>
    <t>县农业农村局</t>
  </si>
  <si>
    <t>扶持专业合作社</t>
  </si>
  <si>
    <t>整合  （清零）</t>
  </si>
  <si>
    <t>玛曲县高原奶牛（娟犏雌牛）高效繁育示范点实验项目</t>
  </si>
  <si>
    <t>县文旅局</t>
  </si>
  <si>
    <t>待定</t>
  </si>
  <si>
    <t>光伏项目</t>
  </si>
  <si>
    <t>贫困家庭“两后生”培训项目</t>
  </si>
  <si>
    <t>县级配套</t>
  </si>
  <si>
    <t>其它住房安全保障类项目</t>
  </si>
  <si>
    <t>县住建局</t>
  </si>
  <si>
    <t>易地扶贫搬迁项目</t>
  </si>
  <si>
    <t>玛曲县易地搬迁项目</t>
  </si>
  <si>
    <t>生态管护员选聘项目</t>
  </si>
  <si>
    <t>其它生态扶贫类项目</t>
  </si>
  <si>
    <t>县自然资源局</t>
  </si>
  <si>
    <t>县水务局</t>
  </si>
  <si>
    <t>玛曲县通贫困自然村公路及巷道硬化工程</t>
  </si>
  <si>
    <t>县交运局</t>
  </si>
  <si>
    <t>第一、二批</t>
  </si>
  <si>
    <t>县环保局</t>
  </si>
  <si>
    <t>注：备注中“整合”意为该项目已列入涉农整合方案，使用涉农整合资金；县级配套意为该项目使用县级扶贫配套资金；第一、二批意为使用第一二批财政专项扶贫资金。</t>
  </si>
  <si>
    <r>
      <rPr>
        <sz val="22"/>
        <rFont val="黑体"/>
        <charset val="134"/>
      </rPr>
      <t xml:space="preserve">  </t>
    </r>
    <r>
      <rPr>
        <sz val="26"/>
        <rFont val="黑体"/>
        <charset val="134"/>
      </rPr>
      <t>玛曲县2019年县级脱贫攻坚项目库项目表</t>
    </r>
  </si>
  <si>
    <t>尼玛镇2019年第一批贫困村饲草料采购项目</t>
  </si>
  <si>
    <t>解决贫困村牲畜“越冬难”问题</t>
  </si>
  <si>
    <t>2019年10-2020年6月</t>
  </si>
  <si>
    <t>秀玛村58户贫困户购买饲草料（玉米）58吨。（每户1吨，每吨2540元）</t>
  </si>
  <si>
    <t>萨合村19户贫困户、贡玛村32户贫困户、哇尔玛村35户贫困户购买饲草料86吨。（每户1吨，每吨2540元）</t>
  </si>
  <si>
    <t>解决非贫困村牲畜“越冬难”问题</t>
  </si>
  <si>
    <t>为16户未脱贫户扶持产业发展，进一步增加贫困人口收入。</t>
  </si>
  <si>
    <t>进一步解决村集体无钱办事的局面，增强村集体的核心作用。</t>
  </si>
  <si>
    <t>将扶持资金投入到贡玛村帮扶单位黄金公司修建的宾馆中，预计年底分红32户，共计5万元。</t>
  </si>
  <si>
    <t>文旅局</t>
  </si>
  <si>
    <t>带动10户贫困户创业增收，户均年增收2000元以上，实现稳定脱贫。</t>
  </si>
  <si>
    <t>秀玛村:建档立卡户厨、卫、厕等改造12户，每户投资8126.523元；5间移动厕所和固定厕所整体维修改造及管网铺设，每间投资36363元</t>
  </si>
  <si>
    <t>哇尔玛村:建档立卡户厨、卫、厕等改造11户</t>
  </si>
  <si>
    <t>萨合村:建档立卡户厨、卫、厕等改造11户，每户投资8126.523元；6间移动厕所和固定厕所整体维修改造及管网铺设，每间投资36363元</t>
  </si>
  <si>
    <t>阿万仓镇2019年第一批贫困村饲草料采购项目</t>
  </si>
  <si>
    <t>沃特村49户贫困户购买饲草料（玉米）49吨。（每户1吨，每吨2540元）</t>
  </si>
  <si>
    <t>洛隆村30户贫困户、贡赛村47户贫困户、道尔加村57户贫困户、贡乃村10户贫困户购买饲草料144吨。（每户1吨，每吨2540元）</t>
  </si>
  <si>
    <t>为17户未脱贫户扶持产业发展，进一步增加贫困人口收入。</t>
  </si>
  <si>
    <t>2021年玛曲县新型职业农民培育工程</t>
  </si>
  <si>
    <t xml:space="preserve">乡村      扶贫办  </t>
  </si>
  <si>
    <t>政府驻地牧民定居点安装一所装备式水冲公厕和化粪池一个</t>
  </si>
  <si>
    <t>27</t>
  </si>
  <si>
    <t>曲美多易地搬迁点安装一所装备式水冲公厕和化粪池一个</t>
  </si>
  <si>
    <t>贡乃村：40户厕所改造，厨房改造，新建储物棚，每户投资16000元</t>
  </si>
  <si>
    <t>道尔加村:建档立卡户厨、卫、厕等改造15户，每户投资8126.523元</t>
  </si>
  <si>
    <t>贡赛村:建档立卡户厨、卫、厕等改造15户，42户厕所改造，厨房改造，新建储物棚，每户投资16000元</t>
  </si>
  <si>
    <t>沃特村:建档立卡户厨、卫、厕等改造15户，每户投资8126.523元；31户厕所改造，厨房改造，新建储物棚，每户投资16000元</t>
  </si>
  <si>
    <t>洛隆村:建档立卡户厨、卫、厕等改造18户，每户投资8126.523元；23户厕所改造，厨房改造，新建储物棚，每户投资16000元</t>
  </si>
  <si>
    <t>欧拉镇2019年第一批贫困村饲草料采购项目</t>
  </si>
  <si>
    <t>达尔庆村47户贫困户购买饲草料（玉米）47吨。（每户1吨，每吨2540元）</t>
  </si>
  <si>
    <t>克勤村6户贫困户、曲河村10户贫困户、哇尔合村5户贫困户
欧强村27户贫困户、安茂村28户贫困户购买饲草料76吨。（每户1吨，每吨2540元）</t>
  </si>
  <si>
    <t>为12户未脱贫户扶持产业发展，进一步增加贫困人口收入。</t>
  </si>
  <si>
    <t>在村集体土地上修建商铺200平方米，每平米2500元。建成后的铺面进行对外出租，预计年租金收益1.5万元，用于村委会贫困户慰问基金</t>
  </si>
  <si>
    <t>对我镇符合扶持条件的10户贫困户通过农家乐、旅游点、小卖铺、缝纫铺、茶馆等进行扶持,每户补助1万元.</t>
  </si>
  <si>
    <t>2022年玛曲县新型职业农民培育工程</t>
  </si>
  <si>
    <t>带动4户贫困户创业增收，户均年增收2000元以上，实现稳定脱贫。</t>
  </si>
  <si>
    <t>欧拉乡达尔钦村维修15公里。</t>
  </si>
  <si>
    <t>班禅新村牧民定居点安装一所装备式水冲公厕和化粪池一个</t>
  </si>
  <si>
    <t>达尔庆村：39户厕所改造，厨房改造，新建储物棚，每户投资8126.523元；</t>
  </si>
  <si>
    <t>曲河村:建档立卡户厨、卫、厕等改造13户每户投资8126.523元；</t>
  </si>
  <si>
    <t>哇河村:建档立卡户厨、卫、厕等改造12户每户投资8126.523元；</t>
  </si>
  <si>
    <t>安茂村:建档立卡户厨、卫、厕等改造8户每户投资8126.523元；</t>
  </si>
  <si>
    <t>采日玛镇2019年第一批贫困村饲草料采购项目</t>
  </si>
  <si>
    <t>采日玛村49户贫困户、乃尔玛尕玛村44户贫困户、秀昌村60户贫困户购买饲草料（玉米）153吨。（每户1吨，每吨2540元）</t>
  </si>
  <si>
    <t>乃尔玛贡玛村46户贫困户、麦果尔村26户贫困户购买饲草料72吨。（每户1吨，每吨2540元）</t>
  </si>
  <si>
    <t>为15户未脱贫户扶持产业发展，进一步增加贫困人口收入。</t>
  </si>
  <si>
    <t>秀昌村安装一所装备式水冲公厕和化粪池一个</t>
  </si>
  <si>
    <t>秀昌村84户贫困户维修危墙，房屋承重墙体改造、架设彩钢瓦建设，每户投资1.5万元；秀昌村定居点乱堆乱放、乱搭乱建等整治项目共计15万元；新建定居点排水沟2500米，硬化垃圾台5处，回填垃圾坑1500立方米，共投资46.5万元。</t>
  </si>
  <si>
    <t>采日玛村:建档立卡户厨、卫、厕等改造11户，每户投资8126.523元；</t>
  </si>
  <si>
    <t>秀昌村:建档立卡户厨、卫、厕等改造9户，每户投资8126.523元；</t>
  </si>
  <si>
    <t>乃尔玛尕玛村:建档立卡户厨、卫、厕等改造8户，及人居环境基础设施改造</t>
  </si>
  <si>
    <t>乃尔玛贡玛村:建档立卡户厨、卫、厕等改造13户，及人居环境基础设施改造</t>
  </si>
  <si>
    <t>齐哈玛镇2019年第一批贫困村饲草料采购项目</t>
  </si>
  <si>
    <t>塔哇村63户贫困户、国庆村58户贫困户、吉勒合村57户贫困户购买饲草料（玉米）177吨。（每户1吨，每吨2540元）</t>
  </si>
  <si>
    <t>哇尔义村57户贫困户、果擦村57户贫困户购买饲草料114吨。（每户1吨，每吨2540元）</t>
  </si>
  <si>
    <t>哇义村安装一所装备式水冲公厕和化粪池一个</t>
  </si>
  <si>
    <t>扎西曲郎寺牧民定居点安装一所装备式水冲公厕和化粪池一个</t>
  </si>
  <si>
    <t>塔哇村:建档立卡户厨、卫、厕等改造5户，及人居环境基础设施改造</t>
  </si>
  <si>
    <t>国庆村:建档立卡户厨、卫、厕等改造5户，每户投资8126.523元；及人居环境基础设施改造</t>
  </si>
  <si>
    <t>哇尔义村:建档立卡户厨、卫、厕等改造5户，每户投资8126.523元；</t>
  </si>
  <si>
    <t>国查村:建档立卡户厨、卫、厕等改造6户每户投资8126.523元；</t>
  </si>
  <si>
    <t>吉勒合村:建档立卡户厨、卫、厕等改造7户，每户投资8126.523元；</t>
  </si>
  <si>
    <t>曼日玛镇2019年第一批贫困村饲草料采购项目</t>
  </si>
  <si>
    <t>智合桃村95户贫困户、尕加村102户贫困户、斗隆村80户贫困户、强茂村82户贫困户购买饲草料（玉米）359吨。（每户1吨，每吨2540元）</t>
  </si>
  <si>
    <t>耀达尔村40户贫困户购买饲草料40吨。（每户1吨，每吨2540元）</t>
  </si>
  <si>
    <t>为28户未脱贫户扶持产业发展，进一步增加贫困人口收入。</t>
  </si>
  <si>
    <t>斗隆村秀隆村安装一所装备式水冲公厕和化粪池一个</t>
  </si>
  <si>
    <t>斗隆忠泽村安装一所装备式水冲公厕和化粪池一个</t>
  </si>
  <si>
    <t>斗隆村:建档立卡户厨、卫、厕等改造6户，每户投资8126.523元</t>
  </si>
  <si>
    <t>尕加村:建档立卡户厨、卫、厕等改造5户，每户投资8126.523元；</t>
  </si>
  <si>
    <t>强茂村:建档立卡户厨、卫、厕等改造5户，每户投资8126.523元；对125户进行厕所改造，厨房改造，新建储物棚等</t>
  </si>
  <si>
    <t>智合桃村:建档立卡户厨、卫、厕等改造5户，每户投资8126.523元；</t>
  </si>
  <si>
    <t>耀达尔村:建档立卡户厨、卫、厕等改造5户，每户投资8126.523元</t>
  </si>
  <si>
    <t>欧拉秀玛乡2019年第一批贫困村饲草料采购项目</t>
  </si>
  <si>
    <t>敦红村30户贫困户购买饲草料（玉米）30吨。（每户1吨，每吨2540元）</t>
  </si>
  <si>
    <t>卡尔格村23户贫困户、贡周村25户贫困户、当庆村19户贫困户购买饲草料67吨。（每户1吨，每吨2540元）</t>
  </si>
  <si>
    <t>为9户未脱贫户扶持产业发展，进一步增加贫困人口收入。</t>
  </si>
  <si>
    <t>当庆村安装一所装备式水冲公厕和化粪池一个</t>
  </si>
  <si>
    <t>卡尔格村安装一所装备式水冲公厕和化粪池一个</t>
  </si>
  <si>
    <t>当庆村:建档立卡户厨、卫、厕等改造15户每户投资8126.523元；</t>
  </si>
  <si>
    <t>敦红村:建档立卡户厨、卫、厕等改造20户每户投资8126.523元；</t>
  </si>
  <si>
    <t>木西合乡2019年第一批贫困村饲草料采购项目</t>
  </si>
  <si>
    <t>西合强村78户贫困户购买饲草料（玉米）78吨。（每户1吨，每吨2540元）</t>
  </si>
  <si>
    <t>木拉村80户贫困户购买饲草料80吨。（每户1吨，每吨2540元）</t>
  </si>
  <si>
    <t>为10户未脱贫户扶持产业发展，进一步增加贫困人口收入。</t>
  </si>
  <si>
    <t>木拉村安装一所装备式水冲公厕和化粪池一个</t>
  </si>
  <si>
    <t>西合强村安装一所装备式水冲公厕和化粪池一个</t>
  </si>
  <si>
    <t>木拉村:建档立卡户厨、卫、厕等改造14户每户投资8126.523元；</t>
  </si>
  <si>
    <t>西合强村:建档立卡户厨、卫、厕等改造10户，每户投资8126.523元；</t>
  </si>
  <si>
    <t>为4户未脱贫户和4户巩固提升户扶持产业发展，进一步增加贫困人口收入。</t>
  </si>
  <si>
    <t>场部牧民定居点安装一所装备式水冲公厕和化粪池一个</t>
  </si>
  <si>
    <t>为4户未脱贫户扶持产业发展，进一步增加贫困人口收入。</t>
  </si>
</sst>
</file>

<file path=xl/styles.xml><?xml version="1.0" encoding="utf-8"?>
<styleSheet xmlns="http://schemas.openxmlformats.org/spreadsheetml/2006/main">
  <numFmts count="18">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_);[Red]\(0.0\)"/>
    <numFmt numFmtId="177" formatCode="0.000_);[Red]\(0.000\)"/>
    <numFmt numFmtId="178" formatCode="0.00000_);[Red]\(0.00000\)"/>
    <numFmt numFmtId="179" formatCode="0_);[Red]\(0\)"/>
    <numFmt numFmtId="180" formatCode="0.000_ "/>
    <numFmt numFmtId="181" formatCode="0.0000_ "/>
    <numFmt numFmtId="182" formatCode="0.00_ "/>
    <numFmt numFmtId="183" formatCode="0.00_);[Red]\(0.00\)"/>
    <numFmt numFmtId="184" formatCode="0.0_ "/>
    <numFmt numFmtId="185" formatCode="0.00000_ "/>
    <numFmt numFmtId="186" formatCode="0_ "/>
    <numFmt numFmtId="187" formatCode="0.0000_);[Red]\(0.0000\)"/>
    <numFmt numFmtId="188" formatCode="_ * #,##0.0000_ ;_ * \-#,##0.0000_ ;_ * &quot;-&quot;??.0000_ ;_ @_ "/>
    <numFmt numFmtId="189" formatCode="0.000"/>
  </numFmts>
  <fonts count="48">
    <font>
      <sz val="11"/>
      <color theme="1"/>
      <name val="宋体"/>
      <charset val="134"/>
      <scheme val="minor"/>
    </font>
    <font>
      <b/>
      <sz val="10"/>
      <name val="宋体"/>
      <charset val="134"/>
    </font>
    <font>
      <sz val="10"/>
      <name val="宋体"/>
      <charset val="134"/>
    </font>
    <font>
      <sz val="11"/>
      <name val="宋体"/>
      <charset val="134"/>
    </font>
    <font>
      <sz val="22"/>
      <name val="黑体"/>
      <charset val="134"/>
    </font>
    <font>
      <sz val="10"/>
      <name val="黑体"/>
      <charset val="134"/>
    </font>
    <font>
      <sz val="10"/>
      <color rgb="FFFF0000"/>
      <name val="宋体"/>
      <charset val="134"/>
    </font>
    <font>
      <sz val="12"/>
      <name val="黑体"/>
      <charset val="134"/>
    </font>
    <font>
      <sz val="12"/>
      <name val="宋体"/>
      <charset val="134"/>
    </font>
    <font>
      <b/>
      <sz val="12"/>
      <name val="宋体"/>
      <charset val="134"/>
    </font>
    <font>
      <sz val="14"/>
      <name val="黑体"/>
      <charset val="134"/>
    </font>
    <font>
      <sz val="24"/>
      <name val="方正小标宋简体"/>
      <charset val="134"/>
    </font>
    <font>
      <sz val="22"/>
      <name val="宋体"/>
      <charset val="134"/>
      <scheme val="major"/>
    </font>
    <font>
      <sz val="10"/>
      <name val="宋体"/>
      <charset val="134"/>
      <scheme val="major"/>
    </font>
    <font>
      <sz val="9"/>
      <name val="宋体"/>
      <charset val="134"/>
      <scheme val="major"/>
    </font>
    <font>
      <b/>
      <sz val="11"/>
      <name val="宋体"/>
      <charset val="134"/>
    </font>
    <font>
      <b/>
      <sz val="9"/>
      <color theme="1"/>
      <name val="宋体"/>
      <charset val="134"/>
    </font>
    <font>
      <sz val="9"/>
      <name val="宋体"/>
      <charset val="134"/>
    </font>
    <font>
      <sz val="11"/>
      <name val="方正小标宋简体"/>
      <charset val="134"/>
    </font>
    <font>
      <b/>
      <sz val="10"/>
      <color rgb="FFFF0000"/>
      <name val="宋体"/>
      <charset val="134"/>
    </font>
    <font>
      <b/>
      <sz val="10"/>
      <color theme="1"/>
      <name val="宋体"/>
      <charset val="134"/>
    </font>
    <font>
      <sz val="10"/>
      <color theme="1"/>
      <name val="宋体"/>
      <charset val="134"/>
    </font>
    <font>
      <sz val="22"/>
      <name val="方正小标宋简体"/>
      <charset val="134"/>
    </font>
    <font>
      <sz val="10"/>
      <name val="方正小标宋简体"/>
      <charset val="134"/>
    </font>
    <font>
      <b/>
      <sz val="18"/>
      <color theme="3"/>
      <name val="宋体"/>
      <charset val="134"/>
      <scheme val="minor"/>
    </font>
    <font>
      <sz val="11"/>
      <color rgb="FF9C0006"/>
      <name val="宋体"/>
      <charset val="0"/>
      <scheme val="minor"/>
    </font>
    <font>
      <sz val="11"/>
      <color theme="1"/>
      <name val="宋体"/>
      <charset val="0"/>
      <scheme val="minor"/>
    </font>
    <font>
      <b/>
      <sz val="11"/>
      <color theme="3"/>
      <name val="宋体"/>
      <charset val="134"/>
      <scheme val="minor"/>
    </font>
    <font>
      <sz val="12"/>
      <name val="Times New Roman"/>
      <charset val="134"/>
    </font>
    <font>
      <sz val="11"/>
      <color rgb="FF3F3F76"/>
      <name val="宋体"/>
      <charset val="0"/>
      <scheme val="minor"/>
    </font>
    <font>
      <sz val="11"/>
      <color theme="0"/>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1"/>
      <color theme="1"/>
      <name val="宋体"/>
      <charset val="0"/>
      <scheme val="minor"/>
    </font>
    <font>
      <sz val="11"/>
      <color indexed="8"/>
      <name val="宋体"/>
      <charset val="134"/>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2"/>
      <name val="Arial"/>
      <charset val="134"/>
    </font>
    <font>
      <sz val="26"/>
      <name val="黑体"/>
      <charset val="134"/>
    </font>
    <font>
      <sz val="26"/>
      <name val="方正小标宋简体"/>
      <charset val="134"/>
    </font>
  </fonts>
  <fills count="43">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theme="5" tint="0.6"/>
        <bgColor indexed="64"/>
      </patternFill>
    </fill>
    <fill>
      <patternFill patternType="solid">
        <fgColor theme="8" tint="0.8"/>
        <bgColor indexed="64"/>
      </patternFill>
    </fill>
    <fill>
      <patternFill patternType="solid">
        <fgColor rgb="FFC00000"/>
        <bgColor indexed="64"/>
      </patternFill>
    </fill>
    <fill>
      <patternFill patternType="solid">
        <fgColor theme="8" tint="-0.5"/>
        <bgColor indexed="64"/>
      </patternFill>
    </fill>
    <fill>
      <patternFill patternType="solid">
        <fgColor theme="4" tint="0.4"/>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FFCC"/>
        <bgColor indexed="64"/>
      </patternFill>
    </fill>
    <fill>
      <patternFill patternType="solid">
        <fgColor theme="6"/>
        <bgColor indexed="64"/>
      </patternFill>
    </fill>
    <fill>
      <patternFill patternType="solid">
        <fgColor theme="9"/>
        <bgColor indexed="64"/>
      </patternFill>
    </fill>
    <fill>
      <patternFill patternType="solid">
        <fgColor theme="4"/>
        <bgColor indexed="64"/>
      </patternFill>
    </fill>
    <fill>
      <patternFill patternType="solid">
        <fgColor theme="7"/>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67">
    <xf numFmtId="0" fontId="0" fillId="0" borderId="0"/>
    <xf numFmtId="42" fontId="0" fillId="0" borderId="0" applyFont="0" applyFill="0" applyBorder="0" applyAlignment="0" applyProtection="0">
      <alignment vertical="center"/>
    </xf>
    <xf numFmtId="0" fontId="26" fillId="20" borderId="0" applyNumberFormat="0" applyBorder="0" applyAlignment="0" applyProtection="0">
      <alignment vertical="center"/>
    </xf>
    <xf numFmtId="0" fontId="29" fillId="1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3" borderId="0" applyNumberFormat="0" applyBorder="0" applyAlignment="0" applyProtection="0">
      <alignment vertical="center"/>
    </xf>
    <xf numFmtId="0" fontId="25" fillId="12" borderId="0" applyNumberFormat="0" applyBorder="0" applyAlignment="0" applyProtection="0">
      <alignment vertical="center"/>
    </xf>
    <xf numFmtId="43" fontId="0" fillId="0" borderId="0" applyFont="0" applyFill="0" applyBorder="0" applyAlignment="0" applyProtection="0">
      <alignment vertical="center"/>
    </xf>
    <xf numFmtId="0" fontId="30" fillId="27"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30" borderId="12" applyNumberFormat="0" applyFont="0" applyAlignment="0" applyProtection="0">
      <alignment vertical="center"/>
    </xf>
    <xf numFmtId="0" fontId="30" fillId="25" borderId="0" applyNumberFormat="0" applyBorder="0" applyAlignment="0" applyProtection="0">
      <alignment vertical="center"/>
    </xf>
    <xf numFmtId="0" fontId="2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8" fillId="0" borderId="0"/>
    <xf numFmtId="0" fontId="2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8" fillId="0" borderId="0"/>
    <xf numFmtId="0" fontId="33" fillId="0" borderId="11" applyNumberFormat="0" applyFill="0" applyAlignment="0" applyProtection="0">
      <alignment vertical="center"/>
    </xf>
    <xf numFmtId="0" fontId="41" fillId="0" borderId="11" applyNumberFormat="0" applyFill="0" applyAlignment="0" applyProtection="0">
      <alignment vertical="center"/>
    </xf>
    <xf numFmtId="0" fontId="30" fillId="18" borderId="0" applyNumberFormat="0" applyBorder="0" applyAlignment="0" applyProtection="0">
      <alignment vertical="center"/>
    </xf>
    <xf numFmtId="0" fontId="27" fillId="0" borderId="9" applyNumberFormat="0" applyFill="0" applyAlignment="0" applyProtection="0">
      <alignment vertical="center"/>
    </xf>
    <xf numFmtId="0" fontId="30" fillId="19" borderId="0" applyNumberFormat="0" applyBorder="0" applyAlignment="0" applyProtection="0">
      <alignment vertical="center"/>
    </xf>
    <xf numFmtId="0" fontId="42" fillId="35" borderId="14" applyNumberFormat="0" applyAlignment="0" applyProtection="0">
      <alignment vertical="center"/>
    </xf>
    <xf numFmtId="0" fontId="43" fillId="35" borderId="8" applyNumberFormat="0" applyAlignment="0" applyProtection="0">
      <alignment vertical="center"/>
    </xf>
    <xf numFmtId="0" fontId="44" fillId="40" borderId="15" applyNumberFormat="0" applyAlignment="0" applyProtection="0">
      <alignment vertical="center"/>
    </xf>
    <xf numFmtId="0" fontId="26" fillId="21" borderId="0" applyNumberFormat="0" applyBorder="0" applyAlignment="0" applyProtection="0">
      <alignment vertical="center"/>
    </xf>
    <xf numFmtId="0" fontId="30" fillId="36" borderId="0" applyNumberFormat="0" applyBorder="0" applyAlignment="0" applyProtection="0">
      <alignment vertical="center"/>
    </xf>
    <xf numFmtId="0" fontId="32" fillId="0" borderId="10" applyNumberFormat="0" applyFill="0" applyAlignment="0" applyProtection="0">
      <alignment vertical="center"/>
    </xf>
    <xf numFmtId="0" fontId="39" fillId="0" borderId="13" applyNumberFormat="0" applyFill="0" applyAlignment="0" applyProtection="0">
      <alignment vertical="center"/>
    </xf>
    <xf numFmtId="0" fontId="28" fillId="0" borderId="0"/>
    <xf numFmtId="0" fontId="31" fillId="22" borderId="0" applyNumberFormat="0" applyBorder="0" applyAlignment="0" applyProtection="0">
      <alignment vertical="center"/>
    </xf>
    <xf numFmtId="0" fontId="34" fillId="28" borderId="0" applyNumberFormat="0" applyBorder="0" applyAlignment="0" applyProtection="0">
      <alignment vertical="center"/>
    </xf>
    <xf numFmtId="0" fontId="26" fillId="38" borderId="0" applyNumberFormat="0" applyBorder="0" applyAlignment="0" applyProtection="0">
      <alignment vertical="center"/>
    </xf>
    <xf numFmtId="0" fontId="30" fillId="33" borderId="0" applyNumberFormat="0" applyBorder="0" applyAlignment="0" applyProtection="0">
      <alignment vertical="center"/>
    </xf>
    <xf numFmtId="0" fontId="8" fillId="0" borderId="0">
      <alignment vertical="center"/>
    </xf>
    <xf numFmtId="0" fontId="26" fillId="23" borderId="0" applyNumberFormat="0" applyBorder="0" applyAlignment="0" applyProtection="0">
      <alignment vertical="center"/>
    </xf>
    <xf numFmtId="0" fontId="26" fillId="15" borderId="0" applyNumberFormat="0" applyBorder="0" applyAlignment="0" applyProtection="0">
      <alignment vertical="center"/>
    </xf>
    <xf numFmtId="0" fontId="26" fillId="39" borderId="0" applyNumberFormat="0" applyBorder="0" applyAlignment="0" applyProtection="0">
      <alignment vertical="center"/>
    </xf>
    <xf numFmtId="0" fontId="26" fillId="41" borderId="0" applyNumberFormat="0" applyBorder="0" applyAlignment="0" applyProtection="0">
      <alignment vertical="center"/>
    </xf>
    <xf numFmtId="0" fontId="40" fillId="0" borderId="0"/>
    <xf numFmtId="0" fontId="8" fillId="0" borderId="0"/>
    <xf numFmtId="0" fontId="30" fillId="31" borderId="0" applyNumberFormat="0" applyBorder="0" applyAlignment="0" applyProtection="0">
      <alignment vertical="center"/>
    </xf>
    <xf numFmtId="0" fontId="8" fillId="0" borderId="0">
      <alignment vertical="center"/>
    </xf>
    <xf numFmtId="0" fontId="30" fillId="34" borderId="0" applyNumberFormat="0" applyBorder="0" applyAlignment="0" applyProtection="0">
      <alignment vertical="center"/>
    </xf>
    <xf numFmtId="0" fontId="26" fillId="24" borderId="0" applyNumberFormat="0" applyBorder="0" applyAlignment="0" applyProtection="0">
      <alignment vertical="center"/>
    </xf>
    <xf numFmtId="0" fontId="26" fillId="16" borderId="0" applyNumberFormat="0" applyBorder="0" applyAlignment="0" applyProtection="0">
      <alignment vertical="center"/>
    </xf>
    <xf numFmtId="0" fontId="30" fillId="37" borderId="0" applyNumberFormat="0" applyBorder="0" applyAlignment="0" applyProtection="0">
      <alignment vertical="center"/>
    </xf>
    <xf numFmtId="0" fontId="26" fillId="42" borderId="0" applyNumberFormat="0" applyBorder="0" applyAlignment="0" applyProtection="0">
      <alignment vertical="center"/>
    </xf>
    <xf numFmtId="0" fontId="30" fillId="26" borderId="0" applyNumberFormat="0" applyBorder="0" applyAlignment="0" applyProtection="0">
      <alignment vertical="center"/>
    </xf>
    <xf numFmtId="0" fontId="30" fillId="32" borderId="0" applyNumberFormat="0" applyBorder="0" applyAlignment="0" applyProtection="0">
      <alignment vertical="center"/>
    </xf>
    <xf numFmtId="0" fontId="26" fillId="14" borderId="0" applyNumberFormat="0" applyBorder="0" applyAlignment="0" applyProtection="0">
      <alignment vertical="center"/>
    </xf>
    <xf numFmtId="0" fontId="30" fillId="29" borderId="0" applyNumberFormat="0" applyBorder="0" applyAlignment="0" applyProtection="0">
      <alignment vertical="center"/>
    </xf>
    <xf numFmtId="0" fontId="8" fillId="0" borderId="0">
      <alignment vertical="center"/>
    </xf>
    <xf numFmtId="0" fontId="40" fillId="0" borderId="0">
      <alignment vertical="center"/>
    </xf>
    <xf numFmtId="0" fontId="28" fillId="0" borderId="0"/>
    <xf numFmtId="0" fontId="8" fillId="0" borderId="0"/>
    <xf numFmtId="0" fontId="8" fillId="0" borderId="0"/>
    <xf numFmtId="0" fontId="0" fillId="0" borderId="0">
      <alignment vertical="center"/>
    </xf>
    <xf numFmtId="0" fontId="45" fillId="0" borderId="0">
      <alignment vertical="center"/>
    </xf>
    <xf numFmtId="0" fontId="0" fillId="0" borderId="0"/>
    <xf numFmtId="0" fontId="0" fillId="0" borderId="0">
      <alignment vertical="center"/>
    </xf>
    <xf numFmtId="0" fontId="8" fillId="0" borderId="0">
      <alignment vertical="center"/>
    </xf>
    <xf numFmtId="0" fontId="40" fillId="0" borderId="0" applyBorder="0"/>
  </cellStyleXfs>
  <cellXfs count="829">
    <xf numFmtId="0" fontId="0" fillId="0" borderId="0" xfId="0"/>
    <xf numFmtId="0" fontId="1" fillId="0" borderId="0" xfId="0" applyFont="1" applyFill="1" applyBorder="1" applyAlignment="1">
      <alignment vertical="center"/>
    </xf>
    <xf numFmtId="0" fontId="1" fillId="2" borderId="0" xfId="0" applyFont="1" applyFill="1" applyBorder="1" applyAlignment="1">
      <alignment vertical="center"/>
    </xf>
    <xf numFmtId="0" fontId="1" fillId="2" borderId="0" xfId="0" applyFont="1" applyFill="1" applyAlignment="1">
      <alignment vertical="center"/>
    </xf>
    <xf numFmtId="0" fontId="1" fillId="2" borderId="0" xfId="0" applyFont="1" applyFill="1"/>
    <xf numFmtId="0" fontId="2" fillId="2" borderId="0" xfId="0" applyFont="1" applyFill="1"/>
    <xf numFmtId="0" fontId="2" fillId="2" borderId="0" xfId="0" applyFont="1" applyFill="1" applyAlignment="1">
      <alignment horizontal="center" vertical="center"/>
    </xf>
    <xf numFmtId="0" fontId="2" fillId="2" borderId="0" xfId="0" applyFont="1" applyFill="1" applyBorder="1" applyAlignment="1">
      <alignment vertical="center"/>
    </xf>
    <xf numFmtId="0" fontId="2" fillId="2" borderId="0" xfId="0" applyFont="1" applyFill="1" applyAlignment="1">
      <alignment vertical="center"/>
    </xf>
    <xf numFmtId="0" fontId="1" fillId="3" borderId="0" xfId="0" applyFont="1" applyFill="1" applyBorder="1" applyAlignment="1">
      <alignment vertical="center"/>
    </xf>
    <xf numFmtId="0" fontId="1" fillId="3" borderId="0" xfId="0" applyFont="1" applyFill="1" applyAlignment="1">
      <alignment vertical="center"/>
    </xf>
    <xf numFmtId="0" fontId="1" fillId="3" borderId="0" xfId="0" applyFont="1" applyFill="1"/>
    <xf numFmtId="0" fontId="2" fillId="3" borderId="0" xfId="0" applyFont="1" applyFill="1"/>
    <xf numFmtId="0" fontId="2" fillId="3" borderId="0" xfId="0" applyFont="1" applyFill="1" applyAlignment="1">
      <alignment horizontal="center" vertical="center"/>
    </xf>
    <xf numFmtId="0" fontId="2" fillId="3" borderId="0" xfId="0" applyFont="1" applyFill="1" applyBorder="1" applyAlignment="1">
      <alignment vertical="center"/>
    </xf>
    <xf numFmtId="0" fontId="2" fillId="3" borderId="0" xfId="0" applyFont="1" applyFill="1" applyAlignment="1">
      <alignment vertical="center"/>
    </xf>
    <xf numFmtId="0" fontId="1" fillId="4" borderId="0" xfId="0" applyFont="1" applyFill="1" applyBorder="1" applyAlignment="1">
      <alignment vertical="center"/>
    </xf>
    <xf numFmtId="0" fontId="1" fillId="4" borderId="0" xfId="0" applyFont="1" applyFill="1" applyAlignment="1">
      <alignment vertical="center"/>
    </xf>
    <xf numFmtId="0" fontId="1" fillId="4" borderId="0" xfId="0" applyFont="1" applyFill="1"/>
    <xf numFmtId="0" fontId="2" fillId="4" borderId="0" xfId="0" applyFont="1" applyFill="1"/>
    <xf numFmtId="0" fontId="2" fillId="4" borderId="0" xfId="0" applyFont="1" applyFill="1" applyAlignment="1">
      <alignment horizontal="center" vertical="center"/>
    </xf>
    <xf numFmtId="0" fontId="2" fillId="4" borderId="0" xfId="0" applyFont="1" applyFill="1" applyBorder="1" applyAlignment="1">
      <alignment vertical="center"/>
    </xf>
    <xf numFmtId="0" fontId="2" fillId="4" borderId="0" xfId="0" applyFont="1" applyFill="1" applyAlignment="1">
      <alignment vertical="center"/>
    </xf>
    <xf numFmtId="0" fontId="1" fillId="5" borderId="0" xfId="0" applyFont="1" applyFill="1" applyBorder="1" applyAlignment="1">
      <alignment vertical="center"/>
    </xf>
    <xf numFmtId="0" fontId="1" fillId="5" borderId="0" xfId="0" applyFont="1" applyFill="1" applyAlignment="1">
      <alignment vertical="center"/>
    </xf>
    <xf numFmtId="0" fontId="1" fillId="5" borderId="0" xfId="0" applyFont="1" applyFill="1"/>
    <xf numFmtId="0" fontId="2" fillId="5" borderId="0" xfId="0" applyFont="1" applyFill="1"/>
    <xf numFmtId="0" fontId="2" fillId="5" borderId="0" xfId="0" applyFont="1" applyFill="1" applyAlignment="1">
      <alignment horizontal="center" vertical="center"/>
    </xf>
    <xf numFmtId="0" fontId="2" fillId="5" borderId="0" xfId="0" applyFont="1" applyFill="1" applyBorder="1" applyAlignment="1">
      <alignment vertical="center"/>
    </xf>
    <xf numFmtId="0" fontId="2" fillId="5" borderId="0" xfId="0" applyFont="1" applyFill="1" applyAlignment="1">
      <alignment vertical="center"/>
    </xf>
    <xf numFmtId="0" fontId="1" fillId="6" borderId="0" xfId="0" applyFont="1" applyFill="1" applyBorder="1" applyAlignment="1">
      <alignment vertical="center"/>
    </xf>
    <xf numFmtId="0" fontId="1" fillId="6" borderId="0" xfId="0" applyFont="1" applyFill="1" applyAlignment="1">
      <alignment vertical="center"/>
    </xf>
    <xf numFmtId="0" fontId="1" fillId="6" borderId="0" xfId="0" applyFont="1" applyFill="1"/>
    <xf numFmtId="0" fontId="2" fillId="6" borderId="0" xfId="0" applyFont="1" applyFill="1"/>
    <xf numFmtId="0" fontId="2" fillId="6" borderId="0" xfId="0" applyFont="1" applyFill="1" applyAlignment="1">
      <alignment horizontal="center" vertical="center"/>
    </xf>
    <xf numFmtId="0" fontId="2" fillId="6" borderId="0" xfId="0" applyFont="1" applyFill="1" applyBorder="1" applyAlignment="1">
      <alignment vertical="center"/>
    </xf>
    <xf numFmtId="0" fontId="2" fillId="6" borderId="0" xfId="0" applyFont="1" applyFill="1" applyAlignment="1">
      <alignment vertical="center"/>
    </xf>
    <xf numFmtId="0" fontId="1" fillId="7" borderId="0" xfId="0" applyFont="1" applyFill="1" applyBorder="1" applyAlignment="1">
      <alignment vertical="center"/>
    </xf>
    <xf numFmtId="0" fontId="1" fillId="7" borderId="0" xfId="0" applyFont="1" applyFill="1" applyAlignment="1">
      <alignment vertical="center"/>
    </xf>
    <xf numFmtId="0" fontId="1" fillId="7" borderId="0" xfId="0" applyFont="1" applyFill="1"/>
    <xf numFmtId="0" fontId="2" fillId="7" borderId="0" xfId="0" applyFont="1" applyFill="1"/>
    <xf numFmtId="0" fontId="2" fillId="7" borderId="0" xfId="0" applyFont="1" applyFill="1" applyAlignment="1">
      <alignment horizontal="center" vertical="center"/>
    </xf>
    <xf numFmtId="0" fontId="2" fillId="7" borderId="0" xfId="0" applyFont="1" applyFill="1" applyBorder="1" applyAlignment="1">
      <alignment vertical="center"/>
    </xf>
    <xf numFmtId="0" fontId="2" fillId="7" borderId="0" xfId="0" applyFont="1" applyFill="1" applyAlignment="1">
      <alignment vertical="center"/>
    </xf>
    <xf numFmtId="0" fontId="1" fillId="8" borderId="0" xfId="0" applyFont="1" applyFill="1" applyAlignment="1">
      <alignment vertical="center"/>
    </xf>
    <xf numFmtId="0" fontId="1" fillId="8" borderId="0" xfId="0" applyFont="1" applyFill="1"/>
    <xf numFmtId="0" fontId="2" fillId="8" borderId="0" xfId="0" applyFont="1" applyFill="1"/>
    <xf numFmtId="0" fontId="1" fillId="8" borderId="0" xfId="0" applyFont="1" applyFill="1" applyBorder="1" applyAlignment="1">
      <alignment vertical="center"/>
    </xf>
    <xf numFmtId="0" fontId="2" fillId="8" borderId="0" xfId="0" applyFont="1" applyFill="1" applyAlignment="1">
      <alignment horizontal="center" vertical="center"/>
    </xf>
    <xf numFmtId="0" fontId="2" fillId="8" borderId="0" xfId="0" applyFont="1" applyFill="1" applyBorder="1" applyAlignment="1">
      <alignment vertical="center"/>
    </xf>
    <xf numFmtId="0" fontId="2" fillId="8" borderId="0" xfId="0" applyFont="1" applyFill="1" applyAlignment="1">
      <alignment vertical="center"/>
    </xf>
    <xf numFmtId="0" fontId="1" fillId="0" borderId="0" xfId="0" applyFont="1" applyFill="1" applyAlignment="1">
      <alignment vertical="center"/>
    </xf>
    <xf numFmtId="0" fontId="1" fillId="9" borderId="0" xfId="0" applyFont="1" applyFill="1" applyAlignment="1">
      <alignment vertical="center"/>
    </xf>
    <xf numFmtId="0" fontId="1" fillId="9" borderId="0" xfId="0" applyFont="1" applyFill="1"/>
    <xf numFmtId="0" fontId="2" fillId="9" borderId="0" xfId="0" applyFont="1" applyFill="1"/>
    <xf numFmtId="0" fontId="1" fillId="9" borderId="0" xfId="0" applyFont="1" applyFill="1" applyBorder="1" applyAlignment="1">
      <alignment vertical="center"/>
    </xf>
    <xf numFmtId="0" fontId="2" fillId="9" borderId="0" xfId="0" applyFont="1" applyFill="1" applyAlignment="1">
      <alignment horizontal="center" vertical="center"/>
    </xf>
    <xf numFmtId="0" fontId="2" fillId="9" borderId="0" xfId="0" applyFont="1" applyFill="1" applyBorder="1" applyAlignment="1">
      <alignment vertical="center"/>
    </xf>
    <xf numFmtId="0" fontId="2" fillId="9" borderId="0" xfId="0" applyFont="1" applyFill="1" applyAlignment="1">
      <alignment vertical="center"/>
    </xf>
    <xf numFmtId="0" fontId="2" fillId="0" borderId="0" xfId="0" applyFont="1" applyFill="1"/>
    <xf numFmtId="0" fontId="1" fillId="10" borderId="0" xfId="0" applyFont="1" applyFill="1" applyAlignment="1">
      <alignment vertical="center"/>
    </xf>
    <xf numFmtId="0" fontId="1" fillId="10" borderId="0" xfId="0" applyFont="1" applyFill="1"/>
    <xf numFmtId="0" fontId="2" fillId="10" borderId="0" xfId="0" applyFont="1" applyFill="1" applyBorder="1" applyAlignment="1">
      <alignment vertical="center"/>
    </xf>
    <xf numFmtId="0" fontId="1" fillId="0" borderId="0" xfId="0" applyFont="1" applyFill="1"/>
    <xf numFmtId="0" fontId="1" fillId="11" borderId="0" xfId="0" applyFont="1" applyFill="1"/>
    <xf numFmtId="0" fontId="2" fillId="11" borderId="0" xfId="0" applyFont="1" applyFill="1"/>
    <xf numFmtId="0" fontId="2" fillId="0" borderId="0" xfId="0" applyFont="1" applyFill="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3"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left" vertical="center"/>
    </xf>
    <xf numFmtId="179" fontId="3" fillId="0" borderId="0" xfId="0" applyNumberFormat="1" applyFont="1" applyFill="1" applyBorder="1" applyAlignment="1">
      <alignment horizontal="center" vertical="center"/>
    </xf>
    <xf numFmtId="179" fontId="2"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4" fillId="0" borderId="0" xfId="0" applyFont="1" applyFill="1" applyBorder="1" applyAlignment="1">
      <alignment horizontal="lef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17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177" fontId="1" fillId="0" borderId="1" xfId="0" applyNumberFormat="1" applyFont="1" applyFill="1" applyBorder="1" applyAlignment="1">
      <alignment horizontal="center" vertical="center" wrapText="1"/>
    </xf>
    <xf numFmtId="179" fontId="1" fillId="0" borderId="2"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vertical="center" wrapText="1"/>
    </xf>
    <xf numFmtId="0" fontId="2" fillId="2" borderId="1" xfId="0" applyFont="1" applyFill="1" applyBorder="1" applyAlignment="1">
      <alignment horizontal="left" vertical="center" wrapText="1"/>
    </xf>
    <xf numFmtId="182" fontId="2" fillId="2" borderId="1" xfId="0" applyNumberFormat="1" applyFont="1" applyFill="1" applyBorder="1" applyAlignment="1">
      <alignment horizontal="center" vertical="center" wrapText="1"/>
    </xf>
    <xf numFmtId="0" fontId="2" fillId="2" borderId="2" xfId="0" applyFont="1" applyFill="1" applyBorder="1" applyAlignment="1">
      <alignment horizontal="center" vertical="center"/>
    </xf>
    <xf numFmtId="49" fontId="2" fillId="2" borderId="1" xfId="0" applyNumberFormat="1" applyFont="1" applyFill="1" applyBorder="1" applyAlignment="1">
      <alignment vertical="center" wrapText="1"/>
    </xf>
    <xf numFmtId="177"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xf>
    <xf numFmtId="0" fontId="2" fillId="2" borderId="3" xfId="0"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179" fontId="2" fillId="2" borderId="1" xfId="0" applyNumberFormat="1" applyFont="1" applyFill="1" applyBorder="1" applyAlignment="1">
      <alignment horizontal="center" vertical="center" wrapText="1"/>
    </xf>
    <xf numFmtId="49" fontId="2" fillId="2" borderId="1" xfId="66" applyNumberFormat="1" applyFont="1" applyFill="1" applyBorder="1" applyAlignment="1">
      <alignment horizontal="center" vertical="center" wrapText="1"/>
    </xf>
    <xf numFmtId="0" fontId="2" fillId="2" borderId="1" xfId="66" applyFont="1" applyFill="1" applyBorder="1" applyAlignment="1">
      <alignment horizontal="left" vertical="center" wrapText="1"/>
    </xf>
    <xf numFmtId="177" fontId="2" fillId="2" borderId="1" xfId="66" applyNumberFormat="1" applyFont="1" applyFill="1" applyBorder="1" applyAlignment="1">
      <alignment horizontal="center" vertical="center"/>
    </xf>
    <xf numFmtId="49" fontId="1" fillId="2" borderId="3"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wrapText="1"/>
    </xf>
    <xf numFmtId="179" fontId="2" fillId="2" borderId="1" xfId="20" applyNumberFormat="1" applyFont="1" applyFill="1" applyBorder="1" applyAlignment="1">
      <alignment horizontal="center" vertical="center" wrapText="1"/>
    </xf>
    <xf numFmtId="0" fontId="1" fillId="2" borderId="1" xfId="0" applyFont="1" applyFill="1" applyBorder="1" applyAlignment="1">
      <alignment horizontal="center" vertical="center"/>
    </xf>
    <xf numFmtId="179" fontId="2" fillId="2" borderId="1" xfId="0" applyNumberFormat="1" applyFont="1" applyFill="1" applyBorder="1" applyAlignment="1">
      <alignment vertical="center" wrapText="1"/>
    </xf>
    <xf numFmtId="0" fontId="1" fillId="2" borderId="1" xfId="20" applyFont="1" applyFill="1" applyBorder="1" applyAlignment="1">
      <alignment horizontal="center" vertical="center" wrapText="1"/>
    </xf>
    <xf numFmtId="0" fontId="2" fillId="2" borderId="1" xfId="0" applyFont="1" applyFill="1" applyBorder="1" applyAlignment="1">
      <alignment vertical="center"/>
    </xf>
    <xf numFmtId="0" fontId="2" fillId="2" borderId="1" xfId="0" applyFont="1" applyFill="1" applyBorder="1" applyAlignment="1">
      <alignment vertical="center" wrapText="1"/>
    </xf>
    <xf numFmtId="183" fontId="2" fillId="2" borderId="1" xfId="0" applyNumberFormat="1" applyFont="1" applyFill="1" applyBorder="1" applyAlignment="1">
      <alignment horizontal="center" vertical="center"/>
    </xf>
    <xf numFmtId="49" fontId="2" fillId="2" borderId="1" xfId="66" applyNumberFormat="1" applyFont="1" applyFill="1" applyBorder="1" applyAlignment="1" applyProtection="1">
      <alignment horizontal="center" vertical="center" wrapText="1"/>
    </xf>
    <xf numFmtId="49" fontId="2" fillId="2" borderId="1" xfId="20" applyNumberFormat="1" applyFont="1" applyFill="1" applyBorder="1" applyAlignment="1">
      <alignment horizontal="center" vertical="center" wrapText="1"/>
    </xf>
    <xf numFmtId="49" fontId="2" fillId="2" borderId="1" xfId="2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xf>
    <xf numFmtId="182" fontId="2" fillId="2" borderId="1" xfId="0" applyNumberFormat="1" applyFont="1" applyFill="1" applyBorder="1" applyAlignment="1">
      <alignment horizontal="center" vertical="center"/>
    </xf>
    <xf numFmtId="0" fontId="2" fillId="2" borderId="1" xfId="63" applyFont="1" applyFill="1" applyBorder="1" applyAlignment="1">
      <alignment horizontal="center" vertical="center" wrapText="1"/>
    </xf>
    <xf numFmtId="179" fontId="2" fillId="2" borderId="1" xfId="63" applyNumberFormat="1" applyFont="1" applyFill="1" applyBorder="1" applyAlignment="1">
      <alignment vertical="center" wrapText="1"/>
    </xf>
    <xf numFmtId="0" fontId="2" fillId="2" borderId="1" xfId="64" applyNumberFormat="1" applyFont="1" applyFill="1" applyBorder="1" applyAlignment="1">
      <alignment horizontal="left" vertical="center" wrapText="1"/>
    </xf>
    <xf numFmtId="0" fontId="2" fillId="2" borderId="1" xfId="64" applyNumberFormat="1" applyFont="1" applyFill="1" applyBorder="1" applyAlignment="1">
      <alignment horizontal="center" vertical="center" wrapText="1"/>
    </xf>
    <xf numFmtId="179" fontId="2" fillId="2" borderId="1" xfId="0" applyNumberFormat="1" applyFont="1" applyFill="1" applyBorder="1" applyAlignment="1">
      <alignment horizontal="lef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179" fontId="2" fillId="2" borderId="3" xfId="0" applyNumberFormat="1" applyFont="1" applyFill="1" applyBorder="1" applyAlignment="1">
      <alignment horizontal="center" vertical="center" wrapText="1"/>
    </xf>
    <xf numFmtId="181" fontId="2" fillId="2" borderId="1" xfId="0" applyNumberFormat="1" applyFont="1" applyFill="1" applyBorder="1" applyAlignment="1">
      <alignment horizontal="center" vertical="center" wrapText="1"/>
    </xf>
    <xf numFmtId="179" fontId="2" fillId="2" borderId="2" xfId="0" applyNumberFormat="1" applyFont="1" applyFill="1" applyBorder="1" applyAlignment="1">
      <alignment horizontal="center" vertical="center" wrapText="1"/>
    </xf>
    <xf numFmtId="184" fontId="2" fillId="2" borderId="1" xfId="0" applyNumberFormat="1" applyFont="1" applyFill="1" applyBorder="1" applyAlignment="1">
      <alignment horizontal="left" vertical="center" wrapText="1"/>
    </xf>
    <xf numFmtId="0" fontId="2" fillId="2" borderId="2" xfId="0" applyFont="1" applyFill="1" applyBorder="1" applyAlignment="1">
      <alignment horizontal="left" vertical="center" wrapText="1"/>
    </xf>
    <xf numFmtId="182" fontId="2" fillId="2" borderId="2" xfId="0" applyNumberFormat="1"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3" borderId="1" xfId="0" applyFont="1" applyFill="1" applyBorder="1" applyAlignment="1">
      <alignment horizontal="left" vertical="center" wrapText="1"/>
    </xf>
    <xf numFmtId="182" fontId="2" fillId="3" borderId="1" xfId="0" applyNumberFormat="1" applyFont="1" applyFill="1" applyBorder="1" applyAlignment="1">
      <alignment horizontal="center" vertical="center" wrapText="1"/>
    </xf>
    <xf numFmtId="0" fontId="2" fillId="3" borderId="2" xfId="0" applyFont="1" applyFill="1" applyBorder="1" applyAlignment="1">
      <alignment horizontal="center" vertical="center"/>
    </xf>
    <xf numFmtId="49" fontId="2" fillId="3" borderId="1" xfId="0" applyNumberFormat="1" applyFont="1" applyFill="1" applyBorder="1" applyAlignment="1">
      <alignment horizontal="center" vertical="center" wrapText="1"/>
    </xf>
    <xf numFmtId="177" fontId="2" fillId="3" borderId="1" xfId="0" applyNumberFormat="1" applyFont="1" applyFill="1" applyBorder="1" applyAlignment="1">
      <alignment horizontal="center" vertical="center" wrapText="1"/>
    </xf>
    <xf numFmtId="0" fontId="1" fillId="3" borderId="2" xfId="0" applyFont="1" applyFill="1" applyBorder="1" applyAlignment="1">
      <alignment horizontal="center" vertical="center"/>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49" fontId="2" fillId="3" borderId="4"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179" fontId="2" fillId="3" borderId="1" xfId="0" applyNumberFormat="1" applyFont="1" applyFill="1" applyBorder="1" applyAlignment="1">
      <alignment horizontal="center" vertical="center" wrapText="1"/>
    </xf>
    <xf numFmtId="177" fontId="2" fillId="3" borderId="1" xfId="0" applyNumberFormat="1" applyFont="1" applyFill="1" applyBorder="1" applyAlignment="1">
      <alignment horizontal="center" vertical="center"/>
    </xf>
    <xf numFmtId="49" fontId="1" fillId="3" borderId="3" xfId="0" applyNumberFormat="1" applyFont="1" applyFill="1" applyBorder="1" applyAlignment="1">
      <alignment horizontal="center" vertical="center" wrapText="1"/>
    </xf>
    <xf numFmtId="49" fontId="2" fillId="3" borderId="1" xfId="0" applyNumberFormat="1" applyFont="1" applyFill="1" applyBorder="1" applyAlignment="1">
      <alignment horizontal="left" vertical="center" wrapText="1"/>
    </xf>
    <xf numFmtId="0" fontId="2" fillId="3" borderId="1" xfId="0" applyNumberFormat="1" applyFont="1" applyFill="1" applyBorder="1" applyAlignment="1">
      <alignment horizontal="center" vertical="center" wrapText="1"/>
    </xf>
    <xf numFmtId="179" fontId="2" fillId="3" borderId="1" xfId="20" applyNumberFormat="1" applyFont="1" applyFill="1" applyBorder="1" applyAlignment="1">
      <alignment horizontal="center" vertical="center" wrapText="1"/>
    </xf>
    <xf numFmtId="0" fontId="1" fillId="3" borderId="1" xfId="0" applyFont="1" applyFill="1" applyBorder="1" applyAlignment="1">
      <alignment horizontal="center" vertical="center"/>
    </xf>
    <xf numFmtId="179" fontId="2" fillId="3" borderId="1" xfId="0" applyNumberFormat="1" applyFont="1" applyFill="1" applyBorder="1" applyAlignment="1">
      <alignment vertical="center" wrapText="1"/>
    </xf>
    <xf numFmtId="49" fontId="2" fillId="3" borderId="1" xfId="20" applyNumberFormat="1" applyFont="1" applyFill="1" applyBorder="1" applyAlignment="1">
      <alignment vertical="center" wrapText="1"/>
    </xf>
    <xf numFmtId="179" fontId="2" fillId="3" borderId="3" xfId="0" applyNumberFormat="1" applyFont="1" applyFill="1" applyBorder="1" applyAlignment="1">
      <alignment vertical="center" wrapText="1"/>
    </xf>
    <xf numFmtId="49" fontId="2" fillId="3" borderId="1" xfId="20" applyNumberFormat="1" applyFont="1" applyFill="1" applyBorder="1" applyAlignment="1">
      <alignment horizontal="left" vertical="center" wrapText="1"/>
    </xf>
    <xf numFmtId="182" fontId="2" fillId="3" borderId="1" xfId="2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2" fillId="2" borderId="1" xfId="0" applyNumberFormat="1" applyFont="1" applyFill="1" applyBorder="1" applyAlignment="1" applyProtection="1">
      <alignment horizontal="center" vertical="center" wrapText="1"/>
    </xf>
    <xf numFmtId="0" fontId="2" fillId="2" borderId="1" xfId="66" applyFont="1" applyFill="1" applyBorder="1" applyAlignment="1">
      <alignment horizontal="center" vertical="center" wrapText="1"/>
    </xf>
    <xf numFmtId="179" fontId="1" fillId="2" borderId="1" xfId="0" applyNumberFormat="1" applyFont="1" applyFill="1" applyBorder="1" applyAlignment="1">
      <alignment horizontal="center" vertical="center" wrapText="1"/>
    </xf>
    <xf numFmtId="179" fontId="2" fillId="2" borderId="1" xfId="0" applyNumberFormat="1" applyFont="1" applyFill="1" applyBorder="1" applyAlignment="1">
      <alignment horizontal="center" vertical="center"/>
    </xf>
    <xf numFmtId="0" fontId="1" fillId="2" borderId="1" xfId="0" applyFont="1" applyFill="1" applyBorder="1"/>
    <xf numFmtId="0" fontId="1" fillId="2" borderId="1" xfId="0" applyFont="1" applyFill="1" applyBorder="1" applyAlignment="1">
      <alignment vertical="center"/>
    </xf>
    <xf numFmtId="0" fontId="1" fillId="2" borderId="1" xfId="61" applyFont="1" applyFill="1" applyBorder="1" applyAlignment="1">
      <alignment horizontal="center" vertical="center" wrapText="1"/>
    </xf>
    <xf numFmtId="57" fontId="2" fillId="2" borderId="1" xfId="0" applyNumberFormat="1" applyFont="1" applyFill="1" applyBorder="1" applyAlignment="1">
      <alignment horizontal="center" vertical="center"/>
    </xf>
    <xf numFmtId="0" fontId="2" fillId="2" borderId="1" xfId="6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49" fontId="2" fillId="3" borderId="1" xfId="0" applyNumberFormat="1" applyFont="1" applyFill="1" applyBorder="1" applyAlignment="1" applyProtection="1">
      <alignment horizontal="center" vertical="center" wrapText="1"/>
    </xf>
    <xf numFmtId="179" fontId="1" fillId="3" borderId="1" xfId="0" applyNumberFormat="1" applyFont="1" applyFill="1" applyBorder="1" applyAlignment="1">
      <alignment horizontal="center" vertical="center" wrapText="1"/>
    </xf>
    <xf numFmtId="179" fontId="2" fillId="3" borderId="2" xfId="0" applyNumberFormat="1" applyFont="1" applyFill="1" applyBorder="1" applyAlignment="1">
      <alignment horizontal="center" vertical="center" wrapText="1"/>
    </xf>
    <xf numFmtId="0" fontId="1" fillId="3" borderId="1" xfId="20" applyFont="1" applyFill="1" applyBorder="1" applyAlignment="1">
      <alignment horizontal="center" vertical="center" wrapText="1"/>
    </xf>
    <xf numFmtId="0" fontId="2" fillId="3" borderId="1" xfId="0" applyFont="1" applyFill="1" applyBorder="1" applyAlignment="1">
      <alignment vertical="center"/>
    </xf>
    <xf numFmtId="183" fontId="2" fillId="3" borderId="1" xfId="0" applyNumberFormat="1" applyFont="1" applyFill="1" applyBorder="1" applyAlignment="1">
      <alignment horizontal="center" vertical="center"/>
    </xf>
    <xf numFmtId="49" fontId="2" fillId="3" borderId="1" xfId="66" applyNumberFormat="1" applyFont="1" applyFill="1" applyBorder="1" applyAlignment="1" applyProtection="1">
      <alignment horizontal="center" vertical="center" wrapText="1"/>
    </xf>
    <xf numFmtId="0" fontId="2" fillId="3" borderId="1" xfId="0" applyFont="1" applyFill="1" applyBorder="1" applyAlignment="1">
      <alignment horizontal="left" vertical="center"/>
    </xf>
    <xf numFmtId="182" fontId="2" fillId="3" borderId="1" xfId="0" applyNumberFormat="1" applyFont="1" applyFill="1" applyBorder="1" applyAlignment="1">
      <alignment horizontal="center" vertical="center"/>
    </xf>
    <xf numFmtId="0" fontId="2" fillId="3" borderId="1" xfId="63" applyFont="1" applyFill="1" applyBorder="1" applyAlignment="1">
      <alignment horizontal="center" vertical="center" wrapText="1"/>
    </xf>
    <xf numFmtId="179" fontId="2" fillId="3" borderId="1" xfId="63" applyNumberFormat="1" applyFont="1" applyFill="1" applyBorder="1" applyAlignment="1">
      <alignment vertical="center" wrapText="1"/>
    </xf>
    <xf numFmtId="0" fontId="2" fillId="3" borderId="1" xfId="64" applyNumberFormat="1" applyFont="1" applyFill="1" applyBorder="1" applyAlignment="1">
      <alignment horizontal="left" vertical="center" wrapText="1"/>
    </xf>
    <xf numFmtId="0" fontId="2" fillId="3" borderId="1" xfId="64" applyNumberFormat="1" applyFont="1" applyFill="1" applyBorder="1" applyAlignment="1">
      <alignment horizontal="center" vertical="center" wrapText="1"/>
    </xf>
    <xf numFmtId="179" fontId="2" fillId="3" borderId="1" xfId="0" applyNumberFormat="1" applyFont="1" applyFill="1" applyBorder="1" applyAlignment="1">
      <alignment horizontal="left" vertical="center" wrapText="1"/>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179" fontId="2" fillId="3" borderId="3" xfId="0" applyNumberFormat="1" applyFont="1" applyFill="1" applyBorder="1" applyAlignment="1">
      <alignment horizontal="center" vertical="center" wrapText="1"/>
    </xf>
    <xf numFmtId="182" fontId="2" fillId="3" borderId="1" xfId="0" applyNumberFormat="1" applyFont="1" applyFill="1" applyBorder="1" applyAlignment="1">
      <alignment horizontal="left" vertical="center" wrapText="1"/>
    </xf>
    <xf numFmtId="181" fontId="2" fillId="3" borderId="1" xfId="0" applyNumberFormat="1" applyFont="1" applyFill="1" applyBorder="1" applyAlignment="1">
      <alignment horizontal="center" vertical="center" wrapText="1"/>
    </xf>
    <xf numFmtId="179" fontId="2" fillId="3" borderId="4" xfId="0" applyNumberFormat="1" applyFont="1" applyFill="1" applyBorder="1" applyAlignment="1">
      <alignment horizontal="center" vertical="center" wrapText="1"/>
    </xf>
    <xf numFmtId="184" fontId="2" fillId="3" borderId="1" xfId="0" applyNumberFormat="1" applyFont="1" applyFill="1" applyBorder="1" applyAlignment="1">
      <alignment horizontal="left" vertical="center" wrapText="1"/>
    </xf>
    <xf numFmtId="179" fontId="1" fillId="3" borderId="3" xfId="0" applyNumberFormat="1" applyFont="1" applyFill="1" applyBorder="1" applyAlignment="1">
      <alignment vertical="center" wrapText="1"/>
    </xf>
    <xf numFmtId="0" fontId="2" fillId="3" borderId="1" xfId="0" applyNumberFormat="1" applyFont="1" applyFill="1" applyBorder="1" applyAlignment="1">
      <alignment vertical="center" wrapText="1"/>
    </xf>
    <xf numFmtId="49" fontId="2" fillId="3" borderId="1" xfId="0" applyNumberFormat="1" applyFont="1" applyFill="1" applyBorder="1" applyAlignment="1">
      <alignment vertical="center" wrapText="1"/>
    </xf>
    <xf numFmtId="179" fontId="2" fillId="3" borderId="1" xfId="0" applyNumberFormat="1" applyFont="1" applyFill="1" applyBorder="1" applyAlignment="1">
      <alignment horizontal="center" vertical="center"/>
    </xf>
    <xf numFmtId="0" fontId="2" fillId="3" borderId="1" xfId="56"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2" fillId="4" borderId="1" xfId="0" applyFont="1" applyFill="1" applyBorder="1" applyAlignment="1">
      <alignment horizontal="left" vertical="center" wrapText="1"/>
    </xf>
    <xf numFmtId="182" fontId="2" fillId="4" borderId="1" xfId="0" applyNumberFormat="1" applyFont="1" applyFill="1" applyBorder="1" applyAlignment="1">
      <alignment horizontal="center" vertical="center" wrapText="1"/>
    </xf>
    <xf numFmtId="0" fontId="2" fillId="4" borderId="2" xfId="0" applyFont="1" applyFill="1" applyBorder="1" applyAlignment="1">
      <alignment horizontal="center" vertical="center"/>
    </xf>
    <xf numFmtId="49" fontId="2" fillId="4" borderId="1" xfId="0" applyNumberFormat="1" applyFont="1" applyFill="1" applyBorder="1" applyAlignment="1">
      <alignment horizontal="center" vertical="center" wrapText="1"/>
    </xf>
    <xf numFmtId="177" fontId="2" fillId="4" borderId="1" xfId="0" applyNumberFormat="1" applyFont="1" applyFill="1" applyBorder="1" applyAlignment="1">
      <alignment horizontal="center" vertical="center" wrapText="1"/>
    </xf>
    <xf numFmtId="0" fontId="1" fillId="4" borderId="2" xfId="0" applyFont="1" applyFill="1" applyBorder="1" applyAlignment="1">
      <alignment horizontal="center" vertical="center"/>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179" fontId="2" fillId="4" borderId="1" xfId="0" applyNumberFormat="1" applyFont="1" applyFill="1" applyBorder="1" applyAlignment="1">
      <alignment horizontal="center" vertical="center" wrapText="1"/>
    </xf>
    <xf numFmtId="177" fontId="2" fillId="4" borderId="1" xfId="0" applyNumberFormat="1" applyFont="1" applyFill="1" applyBorder="1" applyAlignment="1">
      <alignment horizontal="center" vertical="center"/>
    </xf>
    <xf numFmtId="49" fontId="1" fillId="4" borderId="3" xfId="0" applyNumberFormat="1" applyFont="1" applyFill="1" applyBorder="1" applyAlignment="1">
      <alignment horizontal="center" vertical="center" wrapText="1"/>
    </xf>
    <xf numFmtId="49" fontId="2" fillId="4" borderId="1" xfId="0" applyNumberFormat="1" applyFont="1" applyFill="1" applyBorder="1" applyAlignment="1">
      <alignment horizontal="left" vertical="center" wrapText="1"/>
    </xf>
    <xf numFmtId="0" fontId="2" fillId="4" borderId="1" xfId="0" applyNumberFormat="1" applyFont="1" applyFill="1" applyBorder="1" applyAlignment="1">
      <alignment horizontal="center" vertical="center" wrapText="1"/>
    </xf>
    <xf numFmtId="179" fontId="2" fillId="4" borderId="1" xfId="20" applyNumberFormat="1" applyFont="1" applyFill="1" applyBorder="1" applyAlignment="1">
      <alignment horizontal="center" vertical="center" wrapText="1"/>
    </xf>
    <xf numFmtId="0" fontId="1" fillId="4" borderId="1" xfId="0" applyFont="1" applyFill="1" applyBorder="1" applyAlignment="1">
      <alignment horizontal="center" vertical="center"/>
    </xf>
    <xf numFmtId="179" fontId="2" fillId="4" borderId="1" xfId="0" applyNumberFormat="1" applyFont="1" applyFill="1" applyBorder="1" applyAlignment="1">
      <alignment vertical="center" wrapText="1"/>
    </xf>
    <xf numFmtId="0" fontId="1" fillId="4" borderId="1" xfId="20" applyFont="1" applyFill="1" applyBorder="1" applyAlignment="1">
      <alignment horizontal="center" vertical="center" wrapText="1"/>
    </xf>
    <xf numFmtId="0" fontId="2" fillId="4" borderId="1" xfId="0" applyFont="1" applyFill="1" applyBorder="1" applyAlignment="1">
      <alignment vertical="center"/>
    </xf>
    <xf numFmtId="183" fontId="2" fillId="4" borderId="1" xfId="0" applyNumberFormat="1" applyFont="1" applyFill="1" applyBorder="1" applyAlignment="1">
      <alignment horizontal="center" vertical="center"/>
    </xf>
    <xf numFmtId="49" fontId="2" fillId="4" borderId="1" xfId="66" applyNumberFormat="1" applyFont="1" applyFill="1" applyBorder="1" applyAlignment="1" applyProtection="1">
      <alignment horizontal="center" vertical="center" wrapText="1"/>
    </xf>
    <xf numFmtId="49" fontId="2" fillId="4" borderId="3" xfId="20" applyNumberFormat="1" applyFont="1" applyFill="1" applyBorder="1" applyAlignment="1">
      <alignment horizontal="center" vertical="center" wrapText="1"/>
    </xf>
    <xf numFmtId="179" fontId="2" fillId="4" borderId="3" xfId="0" applyNumberFormat="1" applyFont="1" applyFill="1" applyBorder="1" applyAlignment="1">
      <alignment horizontal="center" vertical="center" wrapText="1"/>
    </xf>
    <xf numFmtId="0" fontId="2" fillId="4" borderId="3" xfId="0" applyFont="1" applyFill="1" applyBorder="1" applyAlignment="1">
      <alignment horizontal="center" vertical="center"/>
    </xf>
    <xf numFmtId="49" fontId="6" fillId="4" borderId="1" xfId="20" applyNumberFormat="1" applyFont="1" applyFill="1" applyBorder="1" applyAlignment="1">
      <alignment horizontal="left" vertical="center" wrapText="1"/>
    </xf>
    <xf numFmtId="49" fontId="2" fillId="4" borderId="4" xfId="20" applyNumberFormat="1" applyFont="1" applyFill="1" applyBorder="1" applyAlignment="1">
      <alignment horizontal="center" vertical="center" wrapText="1"/>
    </xf>
    <xf numFmtId="179" fontId="2" fillId="4" borderId="4" xfId="0" applyNumberFormat="1" applyFont="1" applyFill="1" applyBorder="1" applyAlignment="1">
      <alignment horizontal="center" vertical="center" wrapText="1"/>
    </xf>
    <xf numFmtId="0" fontId="2" fillId="4" borderId="4" xfId="0" applyFont="1" applyFill="1" applyBorder="1" applyAlignment="1">
      <alignment horizontal="center" vertical="center"/>
    </xf>
    <xf numFmtId="49" fontId="2" fillId="4" borderId="2" xfId="20" applyNumberFormat="1" applyFont="1" applyFill="1" applyBorder="1" applyAlignment="1">
      <alignment horizontal="center" vertical="center" wrapText="1"/>
    </xf>
    <xf numFmtId="179" fontId="2" fillId="4" borderId="2"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2" fillId="4" borderId="1" xfId="0" applyFont="1" applyFill="1" applyBorder="1" applyAlignment="1">
      <alignment horizontal="left" vertical="center"/>
    </xf>
    <xf numFmtId="182" fontId="2" fillId="4" borderId="1" xfId="0" applyNumberFormat="1" applyFont="1" applyFill="1" applyBorder="1" applyAlignment="1">
      <alignment horizontal="center" vertical="center"/>
    </xf>
    <xf numFmtId="0" fontId="2" fillId="4" borderId="1" xfId="63" applyFont="1" applyFill="1" applyBorder="1" applyAlignment="1">
      <alignment horizontal="center" vertical="center" wrapText="1"/>
    </xf>
    <xf numFmtId="179" fontId="2" fillId="4" borderId="1" xfId="63" applyNumberFormat="1" applyFont="1" applyFill="1" applyBorder="1" applyAlignment="1">
      <alignment vertical="center" wrapText="1"/>
    </xf>
    <xf numFmtId="0" fontId="2" fillId="4" borderId="1" xfId="64" applyNumberFormat="1" applyFont="1" applyFill="1" applyBorder="1" applyAlignment="1">
      <alignment horizontal="left" vertical="center" wrapText="1"/>
    </xf>
    <xf numFmtId="0" fontId="2" fillId="4" borderId="1" xfId="64" applyNumberFormat="1" applyFont="1" applyFill="1" applyBorder="1" applyAlignment="1">
      <alignment horizontal="center" vertical="center" wrapText="1"/>
    </xf>
    <xf numFmtId="179" fontId="2" fillId="4" borderId="1" xfId="0" applyNumberFormat="1" applyFont="1" applyFill="1" applyBorder="1" applyAlignment="1">
      <alignment horizontal="left" vertical="center" wrapText="1"/>
    </xf>
    <xf numFmtId="0" fontId="1" fillId="3" borderId="1" xfId="0" applyFont="1" applyFill="1" applyBorder="1"/>
    <xf numFmtId="0" fontId="2" fillId="3" borderId="1" xfId="56" applyNumberFormat="1" applyFont="1" applyFill="1" applyBorder="1" applyAlignment="1">
      <alignment horizontal="center" vertical="center" wrapText="1"/>
    </xf>
    <xf numFmtId="0" fontId="2" fillId="3" borderId="1" xfId="61" applyFont="1" applyFill="1" applyBorder="1" applyAlignment="1">
      <alignment horizontal="center" vertical="center" wrapText="1"/>
    </xf>
    <xf numFmtId="57" fontId="1" fillId="3" borderId="1" xfId="0" applyNumberFormat="1" applyFont="1" applyFill="1" applyBorder="1" applyAlignment="1">
      <alignment horizontal="center" vertical="center"/>
    </xf>
    <xf numFmtId="0" fontId="1" fillId="3" borderId="1" xfId="61" applyFont="1" applyFill="1" applyBorder="1" applyAlignment="1">
      <alignment horizontal="center" vertical="center" wrapText="1"/>
    </xf>
    <xf numFmtId="0" fontId="1" fillId="3" borderId="1" xfId="0" applyFont="1" applyFill="1" applyBorder="1" applyAlignment="1">
      <alignment vertical="center"/>
    </xf>
    <xf numFmtId="49" fontId="1" fillId="4" borderId="1" xfId="0" applyNumberFormat="1" applyFont="1" applyFill="1" applyBorder="1" applyAlignment="1">
      <alignment horizontal="center" vertical="center" wrapText="1"/>
    </xf>
    <xf numFmtId="49" fontId="2" fillId="4" borderId="1" xfId="0" applyNumberFormat="1" applyFont="1" applyFill="1" applyBorder="1" applyAlignment="1" applyProtection="1">
      <alignment horizontal="center" vertical="center" wrapText="1"/>
    </xf>
    <xf numFmtId="179" fontId="1" fillId="4" borderId="1" xfId="0" applyNumberFormat="1" applyFont="1" applyFill="1" applyBorder="1" applyAlignment="1">
      <alignment horizontal="center" vertical="center" wrapText="1"/>
    </xf>
    <xf numFmtId="179" fontId="2" fillId="4" borderId="3" xfId="0" applyNumberFormat="1" applyFont="1" applyFill="1" applyBorder="1" applyAlignment="1">
      <alignment horizontal="center" vertical="center"/>
    </xf>
    <xf numFmtId="179" fontId="2" fillId="4" borderId="4" xfId="0" applyNumberFormat="1" applyFont="1" applyFill="1" applyBorder="1" applyAlignment="1">
      <alignment horizontal="center" vertical="center"/>
    </xf>
    <xf numFmtId="179" fontId="2" fillId="4" borderId="2" xfId="0" applyNumberFormat="1" applyFont="1" applyFill="1" applyBorder="1" applyAlignment="1">
      <alignment horizontal="center" vertical="center"/>
    </xf>
    <xf numFmtId="181" fontId="2" fillId="4" borderId="1" xfId="0" applyNumberFormat="1" applyFont="1" applyFill="1" applyBorder="1" applyAlignment="1">
      <alignment horizontal="center" vertical="center" wrapText="1"/>
    </xf>
    <xf numFmtId="179" fontId="1" fillId="4" borderId="3" xfId="0" applyNumberFormat="1" applyFont="1" applyFill="1" applyBorder="1" applyAlignment="1">
      <alignment vertical="center" wrapText="1"/>
    </xf>
    <xf numFmtId="0" fontId="2" fillId="4" borderId="1" xfId="0" applyNumberFormat="1" applyFont="1" applyFill="1" applyBorder="1" applyAlignment="1">
      <alignment vertical="center" wrapText="1"/>
    </xf>
    <xf numFmtId="49" fontId="2" fillId="4" borderId="1" xfId="0" applyNumberFormat="1" applyFont="1" applyFill="1" applyBorder="1" applyAlignment="1">
      <alignment vertical="center" wrapText="1"/>
    </xf>
    <xf numFmtId="179" fontId="2" fillId="4" borderId="1" xfId="0" applyNumberFormat="1" applyFont="1" applyFill="1" applyBorder="1" applyAlignment="1">
      <alignment horizontal="center" vertical="center"/>
    </xf>
    <xf numFmtId="0" fontId="2" fillId="4" borderId="1" xfId="56" applyFont="1" applyFill="1" applyBorder="1" applyAlignment="1">
      <alignment horizontal="center" vertical="center" wrapText="1"/>
    </xf>
    <xf numFmtId="0" fontId="2" fillId="5" borderId="1" xfId="0" applyFont="1" applyFill="1" applyBorder="1" applyAlignment="1">
      <alignment horizontal="center" vertical="center"/>
    </xf>
    <xf numFmtId="0" fontId="2" fillId="5" borderId="3" xfId="0" applyFont="1" applyFill="1" applyBorder="1" applyAlignment="1">
      <alignment horizontal="center" vertical="center" wrapText="1"/>
    </xf>
    <xf numFmtId="0" fontId="2" fillId="5" borderId="1" xfId="0" applyFont="1" applyFill="1" applyBorder="1" applyAlignment="1">
      <alignment vertical="center" wrapText="1"/>
    </xf>
    <xf numFmtId="0" fontId="2" fillId="5" borderId="1" xfId="0" applyFont="1" applyFill="1" applyBorder="1" applyAlignment="1">
      <alignment horizontal="left" vertical="center" wrapText="1"/>
    </xf>
    <xf numFmtId="182"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2" xfId="0" applyFont="1" applyFill="1" applyBorder="1" applyAlignment="1">
      <alignment horizontal="center" vertical="center"/>
    </xf>
    <xf numFmtId="49" fontId="2" fillId="5" borderId="1" xfId="0" applyNumberFormat="1" applyFont="1" applyFill="1" applyBorder="1" applyAlignment="1">
      <alignment horizontal="center" vertical="center" wrapText="1"/>
    </xf>
    <xf numFmtId="177" fontId="2" fillId="5" borderId="1" xfId="0" applyNumberFormat="1" applyFont="1" applyFill="1" applyBorder="1" applyAlignment="1">
      <alignment horizontal="center" vertical="center" wrapText="1"/>
    </xf>
    <xf numFmtId="0" fontId="1" fillId="5" borderId="2" xfId="0" applyFont="1" applyFill="1" applyBorder="1" applyAlignment="1">
      <alignment horizontal="center" vertical="center"/>
    </xf>
    <xf numFmtId="49" fontId="2" fillId="5" borderId="4" xfId="0" applyNumberFormat="1" applyFont="1" applyFill="1" applyBorder="1" applyAlignment="1">
      <alignment horizontal="center" vertical="center" wrapText="1"/>
    </xf>
    <xf numFmtId="49" fontId="2" fillId="5" borderId="2" xfId="0" applyNumberFormat="1" applyFont="1" applyFill="1" applyBorder="1" applyAlignment="1">
      <alignment horizontal="center" vertical="center" wrapText="1"/>
    </xf>
    <xf numFmtId="179" fontId="2" fillId="5" borderId="1" xfId="0" applyNumberFormat="1" applyFont="1" applyFill="1" applyBorder="1" applyAlignment="1">
      <alignment horizontal="center" vertical="center" wrapText="1"/>
    </xf>
    <xf numFmtId="177" fontId="2" fillId="5" borderId="1"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wrapText="1"/>
    </xf>
    <xf numFmtId="49" fontId="2" fillId="5" borderId="1" xfId="0" applyNumberFormat="1" applyFont="1" applyFill="1" applyBorder="1" applyAlignment="1">
      <alignment horizontal="left" vertical="center" wrapText="1"/>
    </xf>
    <xf numFmtId="0" fontId="2" fillId="5" borderId="1" xfId="0" applyNumberFormat="1" applyFont="1" applyFill="1" applyBorder="1" applyAlignment="1">
      <alignment horizontal="center" vertical="center" wrapText="1"/>
    </xf>
    <xf numFmtId="179" fontId="2" fillId="5" borderId="1" xfId="20" applyNumberFormat="1" applyFont="1" applyFill="1" applyBorder="1" applyAlignment="1">
      <alignment horizontal="center" vertical="center" wrapText="1"/>
    </xf>
    <xf numFmtId="0" fontId="1" fillId="5" borderId="1" xfId="0" applyFont="1" applyFill="1" applyBorder="1" applyAlignment="1">
      <alignment horizontal="center" vertical="center"/>
    </xf>
    <xf numFmtId="179" fontId="2" fillId="5" borderId="1" xfId="0" applyNumberFormat="1" applyFont="1" applyFill="1" applyBorder="1" applyAlignment="1">
      <alignment vertical="center" wrapText="1"/>
    </xf>
    <xf numFmtId="0" fontId="1" fillId="5" borderId="1" xfId="20" applyFont="1" applyFill="1" applyBorder="1" applyAlignment="1">
      <alignment horizontal="center" vertical="center" wrapText="1"/>
    </xf>
    <xf numFmtId="0" fontId="2" fillId="5" borderId="1" xfId="0" applyFont="1" applyFill="1" applyBorder="1" applyAlignment="1">
      <alignment vertical="center"/>
    </xf>
    <xf numFmtId="183" fontId="2" fillId="5" borderId="1" xfId="0" applyNumberFormat="1" applyFont="1" applyFill="1" applyBorder="1" applyAlignment="1">
      <alignment horizontal="center" vertical="center"/>
    </xf>
    <xf numFmtId="49" fontId="2" fillId="5" borderId="1" xfId="66" applyNumberFormat="1" applyFont="1" applyFill="1" applyBorder="1" applyAlignment="1" applyProtection="1">
      <alignment horizontal="center" vertical="center" wrapText="1"/>
    </xf>
    <xf numFmtId="0" fontId="1" fillId="5" borderId="1"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1" xfId="0" applyFont="1" applyFill="1" applyBorder="1" applyAlignment="1">
      <alignment horizontal="left" vertical="center"/>
    </xf>
    <xf numFmtId="182" fontId="2" fillId="5" borderId="1" xfId="0" applyNumberFormat="1" applyFont="1" applyFill="1" applyBorder="1" applyAlignment="1">
      <alignment horizontal="center" vertical="center"/>
    </xf>
    <xf numFmtId="0" fontId="2" fillId="5" borderId="4" xfId="0" applyFont="1" applyFill="1" applyBorder="1" applyAlignment="1">
      <alignment horizontal="center" vertical="center"/>
    </xf>
    <xf numFmtId="0" fontId="2" fillId="5" borderId="1" xfId="63" applyFont="1" applyFill="1" applyBorder="1" applyAlignment="1">
      <alignment horizontal="center" vertical="center" wrapText="1"/>
    </xf>
    <xf numFmtId="179" fontId="2" fillId="5" borderId="1" xfId="63" applyNumberFormat="1" applyFont="1" applyFill="1" applyBorder="1" applyAlignment="1">
      <alignment vertical="center" wrapText="1"/>
    </xf>
    <xf numFmtId="0" fontId="2" fillId="5" borderId="1" xfId="64" applyNumberFormat="1" applyFont="1" applyFill="1" applyBorder="1" applyAlignment="1">
      <alignment horizontal="center" vertical="center" wrapText="1"/>
    </xf>
    <xf numFmtId="179" fontId="2" fillId="5" borderId="1" xfId="0" applyNumberFormat="1" applyFont="1" applyFill="1" applyBorder="1" applyAlignment="1">
      <alignment horizontal="left" vertical="center" wrapText="1"/>
    </xf>
    <xf numFmtId="179" fontId="2" fillId="5" borderId="3" xfId="0" applyNumberFormat="1" applyFont="1" applyFill="1" applyBorder="1" applyAlignment="1">
      <alignment horizontal="center" vertical="center" wrapText="1"/>
    </xf>
    <xf numFmtId="181" fontId="2" fillId="5" borderId="1" xfId="0" applyNumberFormat="1" applyFont="1" applyFill="1" applyBorder="1" applyAlignment="1">
      <alignment horizontal="center" vertical="center" wrapText="1"/>
    </xf>
    <xf numFmtId="179" fontId="2" fillId="5" borderId="4" xfId="0" applyNumberFormat="1" applyFont="1" applyFill="1" applyBorder="1" applyAlignment="1">
      <alignment horizontal="center" vertical="center" wrapText="1"/>
    </xf>
    <xf numFmtId="179" fontId="2" fillId="5" borderId="2" xfId="0" applyNumberFormat="1" applyFont="1" applyFill="1" applyBorder="1" applyAlignment="1">
      <alignment horizontal="center" vertical="center" wrapText="1"/>
    </xf>
    <xf numFmtId="49" fontId="1" fillId="5" borderId="1" xfId="0" applyNumberFormat="1" applyFont="1" applyFill="1" applyBorder="1" applyAlignment="1">
      <alignment horizontal="center" vertical="center" wrapText="1"/>
    </xf>
    <xf numFmtId="49" fontId="2" fillId="5" borderId="1" xfId="0" applyNumberFormat="1" applyFont="1" applyFill="1" applyBorder="1" applyAlignment="1">
      <alignment vertical="center" wrapText="1"/>
    </xf>
    <xf numFmtId="0" fontId="1" fillId="5" borderId="1" xfId="0" applyFont="1" applyFill="1" applyBorder="1" applyAlignment="1">
      <alignment vertical="center" wrapText="1"/>
    </xf>
    <xf numFmtId="0" fontId="1" fillId="5" borderId="1" xfId="0" applyFont="1" applyFill="1" applyBorder="1" applyAlignment="1">
      <alignment vertical="center"/>
    </xf>
    <xf numFmtId="0" fontId="1" fillId="5" borderId="1" xfId="0" applyFont="1" applyFill="1" applyBorder="1" applyAlignment="1">
      <alignment horizontal="left" vertical="center" wrapText="1"/>
    </xf>
    <xf numFmtId="182" fontId="1" fillId="5" borderId="1" xfId="0" applyNumberFormat="1" applyFont="1" applyFill="1" applyBorder="1" applyAlignment="1">
      <alignment horizontal="center" vertical="center"/>
    </xf>
    <xf numFmtId="0" fontId="2" fillId="6" borderId="1" xfId="0" applyFont="1" applyFill="1" applyBorder="1" applyAlignment="1">
      <alignment horizontal="center" vertical="center"/>
    </xf>
    <xf numFmtId="0" fontId="2" fillId="6" borderId="3" xfId="0" applyFont="1" applyFill="1" applyBorder="1" applyAlignment="1">
      <alignment horizontal="center" vertical="center" wrapText="1"/>
    </xf>
    <xf numFmtId="0" fontId="2" fillId="6" borderId="1" xfId="0" applyFont="1" applyFill="1" applyBorder="1" applyAlignment="1">
      <alignment vertical="center" wrapText="1"/>
    </xf>
    <xf numFmtId="0" fontId="2" fillId="6" borderId="1" xfId="0" applyFont="1" applyFill="1" applyBorder="1" applyAlignment="1">
      <alignment horizontal="left" vertical="center" wrapText="1"/>
    </xf>
    <xf numFmtId="182"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2" xfId="0" applyFont="1" applyFill="1" applyBorder="1" applyAlignment="1">
      <alignment horizontal="center" vertical="center"/>
    </xf>
    <xf numFmtId="49" fontId="2" fillId="6" borderId="1" xfId="0" applyNumberFormat="1" applyFont="1" applyFill="1" applyBorder="1" applyAlignment="1">
      <alignment horizontal="center" vertical="center" wrapText="1"/>
    </xf>
    <xf numFmtId="177" fontId="2" fillId="6" borderId="1" xfId="0" applyNumberFormat="1" applyFont="1" applyFill="1" applyBorder="1" applyAlignment="1">
      <alignment horizontal="center" vertical="center" wrapText="1"/>
    </xf>
    <xf numFmtId="0" fontId="1" fillId="6" borderId="2" xfId="0" applyFont="1" applyFill="1" applyBorder="1" applyAlignment="1">
      <alignment horizontal="center" vertical="center"/>
    </xf>
    <xf numFmtId="49" fontId="2" fillId="6" borderId="4" xfId="0" applyNumberFormat="1" applyFont="1" applyFill="1" applyBorder="1" applyAlignment="1">
      <alignment horizontal="center" vertical="center" wrapText="1"/>
    </xf>
    <xf numFmtId="0" fontId="1" fillId="4" borderId="1" xfId="0" applyFont="1" applyFill="1" applyBorder="1"/>
    <xf numFmtId="0" fontId="2" fillId="4" borderId="1" xfId="56" applyNumberFormat="1" applyFont="1" applyFill="1" applyBorder="1" applyAlignment="1">
      <alignment horizontal="center" vertical="center" wrapText="1"/>
    </xf>
    <xf numFmtId="0" fontId="2" fillId="4" borderId="1" xfId="61" applyFont="1" applyFill="1" applyBorder="1" applyAlignment="1">
      <alignment horizontal="center" vertical="center" wrapText="1"/>
    </xf>
    <xf numFmtId="57" fontId="1" fillId="4" borderId="1" xfId="0" applyNumberFormat="1" applyFont="1" applyFill="1" applyBorder="1" applyAlignment="1">
      <alignment horizontal="center" vertical="center"/>
    </xf>
    <xf numFmtId="0" fontId="1" fillId="4" borderId="1" xfId="61" applyFont="1" applyFill="1" applyBorder="1" applyAlignment="1">
      <alignment horizontal="center" vertical="center" wrapText="1"/>
    </xf>
    <xf numFmtId="0" fontId="1" fillId="4" borderId="1" xfId="0" applyFont="1" applyFill="1" applyBorder="1" applyAlignment="1">
      <alignment vertical="center"/>
    </xf>
    <xf numFmtId="49" fontId="2" fillId="5" borderId="1" xfId="0" applyNumberFormat="1" applyFont="1" applyFill="1" applyBorder="1" applyAlignment="1" applyProtection="1">
      <alignment horizontal="center" vertical="center" wrapText="1"/>
    </xf>
    <xf numFmtId="179" fontId="1" fillId="5" borderId="1" xfId="0" applyNumberFormat="1" applyFont="1" applyFill="1" applyBorder="1" applyAlignment="1">
      <alignment horizontal="center" vertical="center" wrapText="1"/>
    </xf>
    <xf numFmtId="0" fontId="1" fillId="5" borderId="1" xfId="0" applyFont="1" applyFill="1" applyBorder="1"/>
    <xf numFmtId="57" fontId="1" fillId="5" borderId="1" xfId="0" applyNumberFormat="1" applyFont="1" applyFill="1" applyBorder="1" applyAlignment="1">
      <alignment horizontal="center" vertical="center"/>
    </xf>
    <xf numFmtId="0" fontId="1" fillId="5" borderId="1" xfId="61" applyFont="1" applyFill="1" applyBorder="1" applyAlignment="1">
      <alignment horizontal="center" vertical="center" wrapText="1"/>
    </xf>
    <xf numFmtId="57" fontId="1" fillId="5" borderId="1" xfId="56"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179" fontId="2" fillId="6" borderId="1" xfId="0" applyNumberFormat="1" applyFont="1" applyFill="1" applyBorder="1" applyAlignment="1">
      <alignment horizontal="center" vertical="center" wrapText="1"/>
    </xf>
    <xf numFmtId="177" fontId="2" fillId="6" borderId="1" xfId="0" applyNumberFormat="1" applyFont="1" applyFill="1" applyBorder="1" applyAlignment="1">
      <alignment horizontal="center" vertical="center"/>
    </xf>
    <xf numFmtId="49" fontId="1" fillId="6" borderId="3" xfId="0" applyNumberFormat="1" applyFont="1" applyFill="1" applyBorder="1" applyAlignment="1">
      <alignment horizontal="center" vertical="center" wrapText="1"/>
    </xf>
    <xf numFmtId="49" fontId="2" fillId="6" borderId="1" xfId="0" applyNumberFormat="1" applyFont="1" applyFill="1" applyBorder="1" applyAlignment="1">
      <alignment horizontal="left" vertical="center" wrapText="1"/>
    </xf>
    <xf numFmtId="0" fontId="2" fillId="6" borderId="1" xfId="0" applyNumberFormat="1" applyFont="1" applyFill="1" applyBorder="1" applyAlignment="1">
      <alignment horizontal="center" vertical="center" wrapText="1"/>
    </xf>
    <xf numFmtId="179" fontId="2" fillId="6" borderId="1" xfId="20" applyNumberFormat="1" applyFont="1" applyFill="1" applyBorder="1" applyAlignment="1">
      <alignment horizontal="center" vertical="center" wrapText="1"/>
    </xf>
    <xf numFmtId="0" fontId="1" fillId="6" borderId="1" xfId="20" applyFont="1" applyFill="1" applyBorder="1" applyAlignment="1">
      <alignment horizontal="center" vertical="center" wrapText="1"/>
    </xf>
    <xf numFmtId="0" fontId="2" fillId="6" borderId="1" xfId="0" applyFont="1" applyFill="1" applyBorder="1" applyAlignment="1">
      <alignment vertical="center"/>
    </xf>
    <xf numFmtId="183" fontId="2" fillId="6" borderId="1" xfId="0" applyNumberFormat="1" applyFont="1" applyFill="1" applyBorder="1" applyAlignment="1">
      <alignment horizontal="center" vertical="center"/>
    </xf>
    <xf numFmtId="49" fontId="2" fillId="6" borderId="1" xfId="66" applyNumberFormat="1" applyFont="1" applyFill="1" applyBorder="1" applyAlignment="1" applyProtection="1">
      <alignment horizontal="center" vertical="center" wrapText="1"/>
    </xf>
    <xf numFmtId="0" fontId="1" fillId="6" borderId="1"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1" xfId="0" applyFont="1" applyFill="1" applyBorder="1" applyAlignment="1">
      <alignment horizontal="left" vertical="center"/>
    </xf>
    <xf numFmtId="182" fontId="2" fillId="6" borderId="1" xfId="0" applyNumberFormat="1" applyFont="1" applyFill="1" applyBorder="1" applyAlignment="1">
      <alignment horizontal="center" vertical="center"/>
    </xf>
    <xf numFmtId="0" fontId="2" fillId="6" borderId="4" xfId="0" applyFont="1" applyFill="1" applyBorder="1" applyAlignment="1">
      <alignment horizontal="center" vertical="center"/>
    </xf>
    <xf numFmtId="0" fontId="2" fillId="6" borderId="1" xfId="63" applyFont="1" applyFill="1" applyBorder="1" applyAlignment="1">
      <alignment horizontal="center" vertical="center" wrapText="1"/>
    </xf>
    <xf numFmtId="179" fontId="2" fillId="6" borderId="1" xfId="63" applyNumberFormat="1" applyFont="1" applyFill="1" applyBorder="1" applyAlignment="1">
      <alignment vertical="center" wrapText="1"/>
    </xf>
    <xf numFmtId="0" fontId="2" fillId="6" borderId="1" xfId="64" applyNumberFormat="1" applyFont="1" applyFill="1" applyBorder="1" applyAlignment="1">
      <alignment horizontal="left" vertical="center" wrapText="1"/>
    </xf>
    <xf numFmtId="0" fontId="2" fillId="6" borderId="1" xfId="64" applyNumberFormat="1" applyFont="1" applyFill="1" applyBorder="1" applyAlignment="1">
      <alignment horizontal="center" vertical="center" wrapText="1"/>
    </xf>
    <xf numFmtId="179" fontId="2" fillId="6" borderId="1" xfId="0" applyNumberFormat="1" applyFont="1" applyFill="1" applyBorder="1" applyAlignment="1">
      <alignment horizontal="left" vertical="center" wrapText="1"/>
    </xf>
    <xf numFmtId="179" fontId="2" fillId="6" borderId="3" xfId="0" applyNumberFormat="1" applyFont="1" applyFill="1" applyBorder="1" applyAlignment="1">
      <alignment horizontal="center" vertical="center" wrapText="1"/>
    </xf>
    <xf numFmtId="179" fontId="2" fillId="6" borderId="1" xfId="0" applyNumberFormat="1" applyFont="1" applyFill="1" applyBorder="1" applyAlignment="1">
      <alignment vertical="center" wrapText="1"/>
    </xf>
    <xf numFmtId="181" fontId="2" fillId="6" borderId="1" xfId="0" applyNumberFormat="1" applyFont="1" applyFill="1" applyBorder="1" applyAlignment="1">
      <alignment horizontal="center" vertical="center" wrapText="1"/>
    </xf>
    <xf numFmtId="179" fontId="2" fillId="6" borderId="4" xfId="0" applyNumberFormat="1" applyFont="1" applyFill="1" applyBorder="1" applyAlignment="1">
      <alignment horizontal="center" vertical="center" wrapText="1"/>
    </xf>
    <xf numFmtId="179" fontId="2" fillId="6" borderId="2" xfId="0" applyNumberFormat="1" applyFont="1" applyFill="1" applyBorder="1" applyAlignment="1">
      <alignment horizontal="center" vertical="center" wrapText="1"/>
    </xf>
    <xf numFmtId="49" fontId="2" fillId="6" borderId="1" xfId="0" applyNumberFormat="1" applyFont="1" applyFill="1" applyBorder="1" applyAlignment="1">
      <alignment vertical="center" wrapText="1"/>
    </xf>
    <xf numFmtId="179" fontId="2" fillId="6" borderId="1" xfId="0" applyNumberFormat="1" applyFont="1" applyFill="1" applyBorder="1" applyAlignment="1">
      <alignment horizontal="center" vertical="center"/>
    </xf>
    <xf numFmtId="0" fontId="2" fillId="6" borderId="1" xfId="56" applyFont="1" applyFill="1" applyBorder="1" applyAlignment="1">
      <alignment horizontal="center" vertical="center" wrapText="1"/>
    </xf>
    <xf numFmtId="0" fontId="2" fillId="7" borderId="1" xfId="0" applyFont="1" applyFill="1" applyBorder="1" applyAlignment="1">
      <alignment horizontal="center" vertical="center"/>
    </xf>
    <xf numFmtId="0" fontId="2" fillId="7" borderId="3" xfId="0" applyFont="1" applyFill="1" applyBorder="1" applyAlignment="1">
      <alignment horizontal="center" vertical="center" wrapText="1"/>
    </xf>
    <xf numFmtId="0" fontId="2" fillId="7" borderId="1" xfId="0" applyFont="1" applyFill="1" applyBorder="1" applyAlignment="1">
      <alignment vertical="center" wrapText="1"/>
    </xf>
    <xf numFmtId="0" fontId="2" fillId="7" borderId="1" xfId="0" applyFont="1" applyFill="1" applyBorder="1" applyAlignment="1">
      <alignment horizontal="left" vertical="center" wrapText="1"/>
    </xf>
    <xf numFmtId="182" fontId="2" fillId="7" borderId="1" xfId="0" applyNumberFormat="1"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xf>
    <xf numFmtId="0" fontId="2" fillId="7" borderId="4" xfId="0" applyFont="1" applyFill="1" applyBorder="1" applyAlignment="1">
      <alignment horizontal="center" vertical="center" wrapText="1"/>
    </xf>
    <xf numFmtId="0" fontId="2" fillId="7" borderId="2" xfId="0" applyFont="1" applyFill="1" applyBorder="1" applyAlignment="1">
      <alignment horizontal="center" vertical="center" wrapText="1"/>
    </xf>
    <xf numFmtId="49" fontId="2" fillId="7" borderId="1" xfId="0" applyNumberFormat="1" applyFont="1" applyFill="1" applyBorder="1" applyAlignment="1">
      <alignment horizontal="center" vertical="center" wrapText="1"/>
    </xf>
    <xf numFmtId="177" fontId="2" fillId="7" borderId="1" xfId="0" applyNumberFormat="1" applyFont="1" applyFill="1" applyBorder="1" applyAlignment="1">
      <alignment horizontal="center" vertical="center" wrapText="1"/>
    </xf>
    <xf numFmtId="0" fontId="1" fillId="7" borderId="2" xfId="0" applyFont="1" applyFill="1" applyBorder="1" applyAlignment="1">
      <alignment horizontal="center" vertical="center"/>
    </xf>
    <xf numFmtId="0" fontId="1" fillId="7" borderId="1" xfId="0" applyFont="1" applyFill="1" applyBorder="1" applyAlignment="1">
      <alignment horizontal="center" vertical="center" wrapText="1"/>
    </xf>
    <xf numFmtId="0" fontId="1" fillId="7" borderId="1" xfId="0" applyFont="1" applyFill="1" applyBorder="1" applyAlignment="1">
      <alignment horizontal="left" vertical="center" wrapText="1"/>
    </xf>
    <xf numFmtId="183" fontId="1" fillId="7" borderId="2" xfId="0" applyNumberFormat="1" applyFont="1" applyFill="1" applyBorder="1" applyAlignment="1">
      <alignment horizontal="center" vertical="center" wrapText="1"/>
    </xf>
    <xf numFmtId="179" fontId="1" fillId="7" borderId="1" xfId="0" applyNumberFormat="1" applyFont="1" applyFill="1" applyBorder="1" applyAlignment="1">
      <alignment horizontal="center" vertical="center" wrapText="1"/>
    </xf>
    <xf numFmtId="49" fontId="2" fillId="7" borderId="4" xfId="0" applyNumberFormat="1" applyFont="1" applyFill="1" applyBorder="1" applyAlignment="1">
      <alignment horizontal="center" vertical="center" wrapText="1"/>
    </xf>
    <xf numFmtId="179" fontId="2" fillId="7" borderId="1" xfId="0" applyNumberFormat="1" applyFont="1" applyFill="1" applyBorder="1" applyAlignment="1">
      <alignment horizontal="center" vertical="center" wrapText="1"/>
    </xf>
    <xf numFmtId="177" fontId="2" fillId="7" borderId="1" xfId="0" applyNumberFormat="1" applyFont="1" applyFill="1" applyBorder="1" applyAlignment="1">
      <alignment horizontal="center" vertical="center"/>
    </xf>
    <xf numFmtId="49" fontId="1" fillId="7" borderId="3" xfId="0" applyNumberFormat="1" applyFont="1" applyFill="1" applyBorder="1" applyAlignment="1">
      <alignment horizontal="center" vertical="center" wrapText="1"/>
    </xf>
    <xf numFmtId="49" fontId="2" fillId="7" borderId="1" xfId="0" applyNumberFormat="1" applyFont="1" applyFill="1" applyBorder="1" applyAlignment="1">
      <alignment horizontal="left" vertical="center" wrapText="1"/>
    </xf>
    <xf numFmtId="0" fontId="2" fillId="7" borderId="1" xfId="0" applyNumberFormat="1" applyFont="1" applyFill="1" applyBorder="1" applyAlignment="1">
      <alignment horizontal="center" vertical="center" wrapText="1"/>
    </xf>
    <xf numFmtId="179" fontId="2" fillId="7" borderId="1" xfId="20" applyNumberFormat="1" applyFont="1" applyFill="1" applyBorder="1" applyAlignment="1">
      <alignment horizontal="center" vertical="center" wrapText="1"/>
    </xf>
    <xf numFmtId="0" fontId="1" fillId="7" borderId="1" xfId="0" applyFont="1" applyFill="1" applyBorder="1" applyAlignment="1">
      <alignment horizontal="center" vertical="center"/>
    </xf>
    <xf numFmtId="179" fontId="2" fillId="7" borderId="1" xfId="0" applyNumberFormat="1" applyFont="1" applyFill="1" applyBorder="1" applyAlignment="1">
      <alignment vertical="center" wrapText="1"/>
    </xf>
    <xf numFmtId="0" fontId="1" fillId="7" borderId="1" xfId="20" applyFont="1" applyFill="1" applyBorder="1" applyAlignment="1">
      <alignment horizontal="center" vertical="center" wrapText="1"/>
    </xf>
    <xf numFmtId="0" fontId="2" fillId="7" borderId="1" xfId="0" applyFont="1" applyFill="1" applyBorder="1" applyAlignment="1">
      <alignment vertical="center"/>
    </xf>
    <xf numFmtId="183" fontId="2" fillId="7" borderId="1" xfId="0" applyNumberFormat="1" applyFont="1" applyFill="1" applyBorder="1" applyAlignment="1">
      <alignment horizontal="center" vertical="center"/>
    </xf>
    <xf numFmtId="49" fontId="2" fillId="7" borderId="1" xfId="66" applyNumberFormat="1" applyFont="1" applyFill="1" applyBorder="1" applyAlignment="1" applyProtection="1">
      <alignment horizontal="center" vertical="center" wrapText="1"/>
    </xf>
    <xf numFmtId="0" fontId="2" fillId="7" borderId="3" xfId="0" applyFont="1" applyFill="1" applyBorder="1" applyAlignment="1">
      <alignment horizontal="center" vertical="center"/>
    </xf>
    <xf numFmtId="0" fontId="2" fillId="7" borderId="1" xfId="0" applyFont="1" applyFill="1" applyBorder="1" applyAlignment="1">
      <alignment horizontal="left" vertical="center"/>
    </xf>
    <xf numFmtId="182" fontId="2" fillId="7" borderId="1" xfId="0" applyNumberFormat="1" applyFont="1" applyFill="1" applyBorder="1" applyAlignment="1">
      <alignment horizontal="center" vertical="center"/>
    </xf>
    <xf numFmtId="0" fontId="2" fillId="7" borderId="4" xfId="0" applyFont="1" applyFill="1" applyBorder="1" applyAlignment="1">
      <alignment horizontal="center" vertical="center"/>
    </xf>
    <xf numFmtId="0" fontId="2" fillId="7" borderId="1" xfId="63" applyFont="1" applyFill="1" applyBorder="1" applyAlignment="1">
      <alignment horizontal="center" vertical="center" wrapText="1"/>
    </xf>
    <xf numFmtId="179" fontId="2" fillId="7" borderId="1" xfId="63" applyNumberFormat="1" applyFont="1" applyFill="1" applyBorder="1" applyAlignment="1">
      <alignment vertical="center" wrapText="1"/>
    </xf>
    <xf numFmtId="0" fontId="2" fillId="7" borderId="1" xfId="64" applyNumberFormat="1" applyFont="1" applyFill="1" applyBorder="1" applyAlignment="1">
      <alignment horizontal="left" vertical="center" wrapText="1"/>
    </xf>
    <xf numFmtId="0" fontId="2" fillId="7" borderId="1" xfId="64" applyNumberFormat="1" applyFont="1" applyFill="1" applyBorder="1" applyAlignment="1">
      <alignment horizontal="center" vertical="center" wrapText="1"/>
    </xf>
    <xf numFmtId="179" fontId="2" fillId="7" borderId="1" xfId="0" applyNumberFormat="1" applyFont="1" applyFill="1" applyBorder="1" applyAlignment="1">
      <alignment horizontal="left" vertical="center" wrapText="1"/>
    </xf>
    <xf numFmtId="179" fontId="2" fillId="7" borderId="3" xfId="0" applyNumberFormat="1" applyFont="1" applyFill="1" applyBorder="1" applyAlignment="1">
      <alignment horizontal="center" vertical="center" wrapText="1"/>
    </xf>
    <xf numFmtId="179" fontId="2" fillId="7" borderId="4" xfId="0" applyNumberFormat="1" applyFont="1" applyFill="1" applyBorder="1" applyAlignment="1">
      <alignment horizontal="center" vertical="center" wrapText="1"/>
    </xf>
    <xf numFmtId="181" fontId="2" fillId="7" borderId="1" xfId="0" applyNumberFormat="1" applyFont="1" applyFill="1" applyBorder="1" applyAlignment="1">
      <alignment horizontal="center" vertical="center" wrapText="1"/>
    </xf>
    <xf numFmtId="49" fontId="1" fillId="7" borderId="1" xfId="0" applyNumberFormat="1" applyFont="1" applyFill="1" applyBorder="1" applyAlignment="1">
      <alignment horizontal="center" vertical="center" wrapText="1"/>
    </xf>
    <xf numFmtId="49" fontId="2" fillId="7" borderId="1" xfId="0" applyNumberFormat="1" applyFont="1" applyFill="1" applyBorder="1" applyAlignment="1">
      <alignment vertical="center" wrapText="1"/>
    </xf>
    <xf numFmtId="49" fontId="2" fillId="6" borderId="1" xfId="0" applyNumberFormat="1" applyFont="1" applyFill="1" applyBorder="1" applyAlignment="1" applyProtection="1">
      <alignment horizontal="center" vertical="center" wrapText="1"/>
    </xf>
    <xf numFmtId="179" fontId="1" fillId="6" borderId="1" xfId="0" applyNumberFormat="1" applyFont="1" applyFill="1" applyBorder="1" applyAlignment="1">
      <alignment horizontal="center" vertical="center" wrapText="1"/>
    </xf>
    <xf numFmtId="0" fontId="1" fillId="6" borderId="1" xfId="0" applyFont="1" applyFill="1" applyBorder="1"/>
    <xf numFmtId="57" fontId="1" fillId="6" borderId="1" xfId="0" applyNumberFormat="1" applyFont="1" applyFill="1" applyBorder="1" applyAlignment="1">
      <alignment horizontal="center" vertical="center"/>
    </xf>
    <xf numFmtId="0" fontId="1" fillId="6" borderId="1" xfId="61" applyFont="1" applyFill="1" applyBorder="1" applyAlignment="1">
      <alignment horizontal="center" vertical="center" wrapText="1"/>
    </xf>
    <xf numFmtId="0" fontId="1" fillId="6" borderId="1" xfId="0" applyFont="1" applyFill="1" applyBorder="1" applyAlignment="1">
      <alignment vertical="center"/>
    </xf>
    <xf numFmtId="0" fontId="1" fillId="7" borderId="3" xfId="0" applyFont="1" applyFill="1" applyBorder="1" applyAlignment="1">
      <alignment horizontal="center" vertical="center"/>
    </xf>
    <xf numFmtId="0" fontId="1" fillId="7" borderId="3" xfId="0" applyFont="1" applyFill="1" applyBorder="1" applyAlignment="1">
      <alignment horizontal="center" vertical="center" wrapText="1"/>
    </xf>
    <xf numFmtId="49" fontId="2" fillId="7" borderId="1" xfId="0" applyNumberFormat="1" applyFont="1" applyFill="1" applyBorder="1" applyAlignment="1" applyProtection="1">
      <alignment horizontal="center" vertical="center" wrapText="1"/>
    </xf>
    <xf numFmtId="179" fontId="2" fillId="7" borderId="2" xfId="0" applyNumberFormat="1" applyFont="1" applyFill="1" applyBorder="1" applyAlignment="1">
      <alignment horizontal="center" vertical="center" wrapText="1"/>
    </xf>
    <xf numFmtId="0" fontId="1" fillId="7" borderId="1" xfId="0" applyFont="1" applyFill="1" applyBorder="1"/>
    <xf numFmtId="57" fontId="1" fillId="7" borderId="1" xfId="0" applyNumberFormat="1" applyFont="1" applyFill="1" applyBorder="1" applyAlignment="1">
      <alignment horizontal="center" vertical="center"/>
    </xf>
    <xf numFmtId="0" fontId="1" fillId="7" borderId="1" xfId="61" applyFont="1" applyFill="1" applyBorder="1" applyAlignment="1">
      <alignment horizontal="center" vertical="center" wrapText="1"/>
    </xf>
    <xf numFmtId="0" fontId="2" fillId="8" borderId="2" xfId="0" applyFont="1" applyFill="1" applyBorder="1" applyAlignment="1">
      <alignment horizontal="center" vertical="center"/>
    </xf>
    <xf numFmtId="0" fontId="2" fillId="8" borderId="1" xfId="0" applyFont="1" applyFill="1" applyBorder="1" applyAlignment="1">
      <alignment horizontal="center" vertical="center" wrapText="1"/>
    </xf>
    <xf numFmtId="0" fontId="2" fillId="8" borderId="1" xfId="0" applyFont="1" applyFill="1" applyBorder="1" applyAlignment="1">
      <alignment vertical="center" wrapText="1"/>
    </xf>
    <xf numFmtId="0" fontId="2" fillId="8" borderId="1" xfId="0" applyFont="1" applyFill="1" applyBorder="1" applyAlignment="1">
      <alignment horizontal="left" vertical="center" wrapText="1"/>
    </xf>
    <xf numFmtId="182" fontId="2" fillId="8" borderId="1" xfId="0" applyNumberFormat="1" applyFont="1" applyFill="1" applyBorder="1" applyAlignment="1">
      <alignment horizontal="center" vertical="center" wrapText="1"/>
    </xf>
    <xf numFmtId="49" fontId="2" fillId="8" borderId="1" xfId="0" applyNumberFormat="1" applyFont="1" applyFill="1" applyBorder="1" applyAlignment="1">
      <alignment horizontal="center" vertical="center" wrapText="1"/>
    </xf>
    <xf numFmtId="177" fontId="2" fillId="8" borderId="1" xfId="0" applyNumberFormat="1" applyFont="1" applyFill="1" applyBorder="1" applyAlignment="1">
      <alignment horizontal="center" vertical="center" wrapText="1"/>
    </xf>
    <xf numFmtId="0" fontId="1" fillId="8" borderId="2" xfId="0" applyFont="1" applyFill="1" applyBorder="1" applyAlignment="1">
      <alignment horizontal="center" vertical="center"/>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49" fontId="2" fillId="8" borderId="4" xfId="0" applyNumberFormat="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1" xfId="0" applyFont="1" applyFill="1" applyBorder="1" applyAlignment="1">
      <alignment horizontal="center" vertical="center"/>
    </xf>
    <xf numFmtId="179" fontId="2" fillId="8" borderId="1" xfId="0" applyNumberFormat="1" applyFont="1" applyFill="1" applyBorder="1" applyAlignment="1">
      <alignment horizontal="center" vertical="center" wrapText="1"/>
    </xf>
    <xf numFmtId="177" fontId="2" fillId="8" borderId="1" xfId="0" applyNumberFormat="1" applyFont="1" applyFill="1" applyBorder="1" applyAlignment="1">
      <alignment horizontal="center" vertical="center"/>
    </xf>
    <xf numFmtId="49" fontId="1" fillId="8" borderId="3" xfId="0" applyNumberFormat="1" applyFont="1" applyFill="1" applyBorder="1" applyAlignment="1">
      <alignment horizontal="center" vertical="center" wrapText="1"/>
    </xf>
    <xf numFmtId="49" fontId="2" fillId="8" borderId="1" xfId="0" applyNumberFormat="1" applyFont="1" applyFill="1" applyBorder="1" applyAlignment="1">
      <alignment horizontal="left" vertical="center" wrapText="1"/>
    </xf>
    <xf numFmtId="0" fontId="2" fillId="8" borderId="1" xfId="0" applyNumberFormat="1" applyFont="1" applyFill="1" applyBorder="1" applyAlignment="1">
      <alignment horizontal="center" vertical="center" wrapText="1"/>
    </xf>
    <xf numFmtId="179" fontId="2" fillId="8" borderId="1" xfId="20" applyNumberFormat="1" applyFont="1" applyFill="1" applyBorder="1" applyAlignment="1">
      <alignment horizontal="center" vertical="center" wrapText="1"/>
    </xf>
    <xf numFmtId="179" fontId="2" fillId="8" borderId="1" xfId="0" applyNumberFormat="1" applyFont="1" applyFill="1" applyBorder="1" applyAlignment="1">
      <alignment vertical="center" wrapText="1"/>
    </xf>
    <xf numFmtId="0" fontId="1" fillId="8" borderId="1" xfId="20" applyFont="1" applyFill="1" applyBorder="1" applyAlignment="1">
      <alignment horizontal="center" vertical="center" wrapText="1"/>
    </xf>
    <xf numFmtId="0" fontId="2" fillId="8" borderId="1" xfId="0" applyFont="1" applyFill="1" applyBorder="1" applyAlignment="1">
      <alignment vertical="center"/>
    </xf>
    <xf numFmtId="183" fontId="2" fillId="8" borderId="1" xfId="0" applyNumberFormat="1" applyFont="1" applyFill="1" applyBorder="1" applyAlignment="1">
      <alignment horizontal="center" vertical="center"/>
    </xf>
    <xf numFmtId="49" fontId="2" fillId="8" borderId="1" xfId="66" applyNumberFormat="1" applyFont="1" applyFill="1" applyBorder="1" applyAlignment="1" applyProtection="1">
      <alignment horizontal="center" vertical="center" wrapText="1"/>
    </xf>
    <xf numFmtId="0" fontId="1" fillId="8" borderId="1" xfId="0" applyFont="1" applyFill="1" applyBorder="1" applyAlignment="1">
      <alignment horizontal="center" vertical="center" wrapText="1"/>
    </xf>
    <xf numFmtId="0" fontId="1" fillId="8" borderId="1" xfId="0" applyFont="1" applyFill="1" applyBorder="1" applyAlignment="1">
      <alignment horizontal="center" vertical="center"/>
    </xf>
    <xf numFmtId="0" fontId="2" fillId="8" borderId="1" xfId="0" applyFont="1" applyFill="1" applyBorder="1" applyAlignment="1">
      <alignment horizontal="left" vertical="center"/>
    </xf>
    <xf numFmtId="182" fontId="2" fillId="8" borderId="1" xfId="0" applyNumberFormat="1" applyFont="1" applyFill="1" applyBorder="1" applyAlignment="1">
      <alignment horizontal="center" vertical="center"/>
    </xf>
    <xf numFmtId="0" fontId="2" fillId="8" borderId="1" xfId="63" applyFont="1" applyFill="1" applyBorder="1" applyAlignment="1">
      <alignment horizontal="center" vertical="center" wrapText="1"/>
    </xf>
    <xf numFmtId="179" fontId="2" fillId="8" borderId="1" xfId="63" applyNumberFormat="1" applyFont="1" applyFill="1" applyBorder="1" applyAlignment="1">
      <alignment vertical="center" wrapText="1"/>
    </xf>
    <xf numFmtId="0" fontId="2" fillId="8" borderId="1" xfId="64" applyNumberFormat="1" applyFont="1" applyFill="1" applyBorder="1" applyAlignment="1">
      <alignment horizontal="center" vertical="center" wrapText="1"/>
    </xf>
    <xf numFmtId="179" fontId="2" fillId="8" borderId="1" xfId="0" applyNumberFormat="1" applyFont="1" applyFill="1" applyBorder="1" applyAlignment="1">
      <alignment horizontal="left" vertical="center" wrapText="1"/>
    </xf>
    <xf numFmtId="0" fontId="2" fillId="8" borderId="1" xfId="0" applyFont="1" applyFill="1" applyBorder="1" applyAlignment="1">
      <alignment horizontal="left" vertical="top" wrapText="1"/>
    </xf>
    <xf numFmtId="179" fontId="2" fillId="8" borderId="2" xfId="0" applyNumberFormat="1" applyFont="1" applyFill="1" applyBorder="1" applyAlignment="1">
      <alignment horizontal="center" vertical="center" wrapText="1"/>
    </xf>
    <xf numFmtId="179" fontId="2" fillId="8" borderId="3" xfId="0" applyNumberFormat="1" applyFont="1" applyFill="1" applyBorder="1" applyAlignment="1">
      <alignment horizontal="center" vertical="center" wrapText="1"/>
    </xf>
    <xf numFmtId="181" fontId="2" fillId="8" borderId="1" xfId="0" applyNumberFormat="1" applyFont="1" applyFill="1" applyBorder="1" applyAlignment="1">
      <alignment horizontal="center" vertical="center" wrapText="1"/>
    </xf>
    <xf numFmtId="179" fontId="2" fillId="8" borderId="4" xfId="0" applyNumberFormat="1" applyFont="1" applyFill="1" applyBorder="1" applyAlignment="1">
      <alignment horizontal="center" vertical="center" wrapText="1"/>
    </xf>
    <xf numFmtId="179" fontId="1" fillId="8" borderId="3" xfId="0" applyNumberFormat="1" applyFont="1" applyFill="1" applyBorder="1" applyAlignment="1">
      <alignment vertical="center" wrapText="1"/>
    </xf>
    <xf numFmtId="0" fontId="2" fillId="8" borderId="1" xfId="0" applyNumberFormat="1" applyFont="1" applyFill="1" applyBorder="1" applyAlignment="1">
      <alignment vertical="center" wrapText="1"/>
    </xf>
    <xf numFmtId="49" fontId="2" fillId="8" borderId="1" xfId="0" applyNumberFormat="1" applyFont="1" applyFill="1" applyBorder="1" applyAlignment="1">
      <alignment vertical="center" wrapText="1"/>
    </xf>
    <xf numFmtId="0" fontId="2" fillId="0" borderId="2"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182" fontId="2" fillId="0" borderId="1" xfId="0" applyNumberFormat="1" applyFont="1" applyFill="1" applyBorder="1" applyAlignment="1">
      <alignment horizontal="center" vertical="center" wrapText="1"/>
    </xf>
    <xf numFmtId="0" fontId="2" fillId="9" borderId="2" xfId="0" applyFont="1" applyFill="1" applyBorder="1" applyAlignment="1">
      <alignment horizontal="center" vertical="center"/>
    </xf>
    <xf numFmtId="0" fontId="2" fillId="9" borderId="1" xfId="0" applyFont="1" applyFill="1" applyBorder="1" applyAlignment="1">
      <alignment horizontal="center" vertical="center" wrapText="1"/>
    </xf>
    <xf numFmtId="0" fontId="2" fillId="9" borderId="1" xfId="0" applyFont="1" applyFill="1" applyBorder="1" applyAlignment="1">
      <alignment vertical="center" wrapText="1"/>
    </xf>
    <xf numFmtId="0" fontId="2" fillId="9" borderId="1" xfId="0" applyFont="1" applyFill="1" applyBorder="1" applyAlignment="1">
      <alignment horizontal="left" vertical="center" wrapText="1"/>
    </xf>
    <xf numFmtId="182" fontId="2" fillId="9" borderId="1" xfId="0" applyNumberFormat="1" applyFont="1" applyFill="1" applyBorder="1" applyAlignment="1">
      <alignment horizontal="center" vertical="center" wrapText="1"/>
    </xf>
    <xf numFmtId="49" fontId="2" fillId="9" borderId="1" xfId="0" applyNumberFormat="1" applyFont="1" applyFill="1" applyBorder="1" applyAlignment="1">
      <alignment horizontal="center" vertical="center" wrapText="1"/>
    </xf>
    <xf numFmtId="177" fontId="2" fillId="9" borderId="1" xfId="0" applyNumberFormat="1" applyFont="1" applyFill="1" applyBorder="1" applyAlignment="1">
      <alignment horizontal="center" vertical="center" wrapText="1"/>
    </xf>
    <xf numFmtId="0" fontId="1" fillId="9" borderId="2" xfId="0" applyFont="1" applyFill="1" applyBorder="1" applyAlignment="1">
      <alignment horizontal="center" vertical="center"/>
    </xf>
    <xf numFmtId="0" fontId="2" fillId="9" borderId="3" xfId="0" applyFont="1" applyFill="1" applyBorder="1" applyAlignment="1">
      <alignment horizontal="center" vertical="center" wrapText="1"/>
    </xf>
    <xf numFmtId="0" fontId="2" fillId="9" borderId="4" xfId="0" applyFont="1" applyFill="1" applyBorder="1" applyAlignment="1">
      <alignment horizontal="center" vertical="center" wrapText="1"/>
    </xf>
    <xf numFmtId="49" fontId="2" fillId="9" borderId="4" xfId="0" applyNumberFormat="1" applyFont="1" applyFill="1" applyBorder="1" applyAlignment="1">
      <alignment horizontal="center" vertical="center" wrapText="1"/>
    </xf>
    <xf numFmtId="0" fontId="2" fillId="9" borderId="2" xfId="0" applyFont="1" applyFill="1" applyBorder="1" applyAlignment="1">
      <alignment horizontal="center" vertical="center" wrapText="1"/>
    </xf>
    <xf numFmtId="0" fontId="2" fillId="9" borderId="1" xfId="0" applyFont="1" applyFill="1" applyBorder="1" applyAlignment="1">
      <alignment horizontal="center" vertical="center"/>
    </xf>
    <xf numFmtId="179" fontId="2" fillId="9" borderId="1" xfId="0" applyNumberFormat="1" applyFont="1" applyFill="1" applyBorder="1" applyAlignment="1">
      <alignment horizontal="center" vertical="center" wrapText="1"/>
    </xf>
    <xf numFmtId="177" fontId="2" fillId="9" borderId="1" xfId="0" applyNumberFormat="1" applyFont="1" applyFill="1" applyBorder="1" applyAlignment="1">
      <alignment horizontal="center" vertical="center"/>
    </xf>
    <xf numFmtId="49" fontId="1" fillId="9" borderId="3" xfId="0" applyNumberFormat="1" applyFont="1" applyFill="1" applyBorder="1" applyAlignment="1">
      <alignment horizontal="center" vertical="center" wrapText="1"/>
    </xf>
    <xf numFmtId="49" fontId="2" fillId="9" borderId="1" xfId="0" applyNumberFormat="1" applyFont="1" applyFill="1" applyBorder="1" applyAlignment="1">
      <alignment horizontal="left" vertical="center" wrapText="1"/>
    </xf>
    <xf numFmtId="0" fontId="2" fillId="9" borderId="1" xfId="0" applyNumberFormat="1" applyFont="1" applyFill="1" applyBorder="1" applyAlignment="1">
      <alignment horizontal="center" vertical="center" wrapText="1"/>
    </xf>
    <xf numFmtId="179" fontId="2" fillId="9" borderId="1" xfId="20" applyNumberFormat="1" applyFont="1" applyFill="1" applyBorder="1" applyAlignment="1">
      <alignment horizontal="center" vertical="center" wrapText="1"/>
    </xf>
    <xf numFmtId="49" fontId="2" fillId="9" borderId="1" xfId="20" applyNumberFormat="1" applyFont="1" applyFill="1" applyBorder="1" applyAlignment="1">
      <alignment vertical="center" wrapText="1"/>
    </xf>
    <xf numFmtId="179" fontId="2" fillId="9" borderId="1" xfId="0" applyNumberFormat="1" applyFont="1" applyFill="1" applyBorder="1" applyAlignment="1">
      <alignment vertical="center" wrapText="1"/>
    </xf>
    <xf numFmtId="179" fontId="2" fillId="9" borderId="3" xfId="0" applyNumberFormat="1" applyFont="1" applyFill="1" applyBorder="1" applyAlignment="1">
      <alignment vertical="center" wrapText="1"/>
    </xf>
    <xf numFmtId="49" fontId="2" fillId="9" borderId="1" xfId="20" applyNumberFormat="1" applyFont="1" applyFill="1" applyBorder="1" applyAlignment="1">
      <alignment horizontal="left" vertical="center" wrapText="1"/>
    </xf>
    <xf numFmtId="182" fontId="2" fillId="9" borderId="1" xfId="20" applyNumberFormat="1" applyFont="1" applyFill="1" applyBorder="1" applyAlignment="1">
      <alignment horizontal="center" vertical="center" wrapText="1"/>
    </xf>
    <xf numFmtId="0" fontId="1" fillId="9" borderId="1" xfId="20" applyFont="1" applyFill="1" applyBorder="1" applyAlignment="1">
      <alignment horizontal="center" vertical="center" wrapText="1"/>
    </xf>
    <xf numFmtId="0" fontId="2" fillId="9" borderId="1" xfId="0" applyFont="1" applyFill="1" applyBorder="1" applyAlignment="1">
      <alignment vertical="center"/>
    </xf>
    <xf numFmtId="183" fontId="2" fillId="9" borderId="1" xfId="0" applyNumberFormat="1" applyFont="1" applyFill="1" applyBorder="1" applyAlignment="1">
      <alignment horizontal="center" vertical="center"/>
    </xf>
    <xf numFmtId="49" fontId="2" fillId="9" borderId="1" xfId="66" applyNumberFormat="1" applyFont="1" applyFill="1" applyBorder="1" applyAlignment="1" applyProtection="1">
      <alignment horizontal="center" vertical="center" wrapText="1"/>
    </xf>
    <xf numFmtId="0" fontId="1" fillId="9" borderId="1" xfId="0" applyFont="1" applyFill="1" applyBorder="1" applyAlignment="1">
      <alignment horizontal="center" vertical="center"/>
    </xf>
    <xf numFmtId="49" fontId="2" fillId="9" borderId="1" xfId="2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0" fontId="2" fillId="9" borderId="1" xfId="0" applyFont="1" applyFill="1" applyBorder="1" applyAlignment="1">
      <alignment horizontal="left" vertical="center"/>
    </xf>
    <xf numFmtId="182" fontId="2" fillId="9" borderId="1" xfId="0" applyNumberFormat="1" applyFont="1" applyFill="1" applyBorder="1" applyAlignment="1">
      <alignment horizontal="center" vertical="center"/>
    </xf>
    <xf numFmtId="0" fontId="2" fillId="9" borderId="1" xfId="63" applyFont="1" applyFill="1" applyBorder="1" applyAlignment="1">
      <alignment horizontal="center" vertical="center" wrapText="1"/>
    </xf>
    <xf numFmtId="179" fontId="2" fillId="9" borderId="1" xfId="63" applyNumberFormat="1" applyFont="1" applyFill="1" applyBorder="1" applyAlignment="1">
      <alignment vertical="center" wrapText="1"/>
    </xf>
    <xf numFmtId="0" fontId="2" fillId="9" borderId="1" xfId="64" applyNumberFormat="1" applyFont="1" applyFill="1" applyBorder="1" applyAlignment="1">
      <alignment horizontal="left" vertical="top" wrapText="1"/>
    </xf>
    <xf numFmtId="0" fontId="2" fillId="9" borderId="1" xfId="64" applyNumberFormat="1" applyFont="1" applyFill="1" applyBorder="1" applyAlignment="1">
      <alignment horizontal="center" vertical="center" wrapText="1"/>
    </xf>
    <xf numFmtId="179" fontId="2" fillId="9" borderId="1" xfId="0" applyNumberFormat="1" applyFont="1" applyFill="1" applyBorder="1" applyAlignment="1">
      <alignment horizontal="left" vertical="center" wrapText="1"/>
    </xf>
    <xf numFmtId="179" fontId="1" fillId="9" borderId="3" xfId="0" applyNumberFormat="1" applyFont="1" applyFill="1" applyBorder="1" applyAlignment="1">
      <alignment vertical="center" wrapText="1"/>
    </xf>
    <xf numFmtId="0" fontId="2" fillId="9" borderId="1" xfId="0" applyNumberFormat="1" applyFont="1" applyFill="1" applyBorder="1" applyAlignment="1">
      <alignment vertical="center" wrapText="1"/>
    </xf>
    <xf numFmtId="49" fontId="1" fillId="9" borderId="1" xfId="0" applyNumberFormat="1" applyFont="1" applyFill="1" applyBorder="1" applyAlignment="1">
      <alignment horizontal="center" vertical="center" wrapText="1"/>
    </xf>
    <xf numFmtId="49" fontId="2" fillId="9" borderId="1" xfId="0" applyNumberFormat="1" applyFont="1" applyFill="1" applyBorder="1" applyAlignment="1">
      <alignment vertical="center" wrapText="1"/>
    </xf>
    <xf numFmtId="0" fontId="2" fillId="9" borderId="3" xfId="20" applyFont="1" applyFill="1" applyBorder="1" applyAlignment="1">
      <alignment horizontal="center" vertical="center" wrapText="1"/>
    </xf>
    <xf numFmtId="0" fontId="2" fillId="9" borderId="2" xfId="2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177" fontId="2" fillId="4" borderId="1" xfId="0" applyNumberFormat="1" applyFont="1" applyFill="1" applyBorder="1" applyAlignment="1" applyProtection="1">
      <alignment horizontal="center" vertical="center" wrapText="1"/>
    </xf>
    <xf numFmtId="0" fontId="1" fillId="7" borderId="1" xfId="0" applyFont="1" applyFill="1" applyBorder="1" applyAlignment="1">
      <alignment vertical="center"/>
    </xf>
    <xf numFmtId="49" fontId="1" fillId="8" borderId="1" xfId="0" applyNumberFormat="1" applyFont="1" applyFill="1" applyBorder="1" applyAlignment="1">
      <alignment horizontal="center" vertical="center" wrapText="1"/>
    </xf>
    <xf numFmtId="49" fontId="2" fillId="8" borderId="1" xfId="0" applyNumberFormat="1" applyFont="1" applyFill="1" applyBorder="1" applyAlignment="1" applyProtection="1">
      <alignment horizontal="center" vertical="center" wrapText="1"/>
    </xf>
    <xf numFmtId="179" fontId="1" fillId="8" borderId="1" xfId="0" applyNumberFormat="1" applyFont="1" applyFill="1" applyBorder="1" applyAlignment="1">
      <alignment horizontal="center" vertical="center" wrapText="1"/>
    </xf>
    <xf numFmtId="0" fontId="1" fillId="8" borderId="1" xfId="0" applyFont="1" applyFill="1" applyBorder="1"/>
    <xf numFmtId="0" fontId="2" fillId="8" borderId="1" xfId="56" applyNumberFormat="1" applyFont="1" applyFill="1" applyBorder="1" applyAlignment="1">
      <alignment horizontal="center" vertical="center" wrapText="1"/>
    </xf>
    <xf numFmtId="0" fontId="2" fillId="8" borderId="1" xfId="61" applyFont="1" applyFill="1" applyBorder="1" applyAlignment="1">
      <alignment horizontal="center" vertical="center" wrapText="1"/>
    </xf>
    <xf numFmtId="0" fontId="1" fillId="8" borderId="1" xfId="0" applyFont="1" applyFill="1" applyBorder="1" applyAlignment="1">
      <alignment vertical="center"/>
    </xf>
    <xf numFmtId="0" fontId="1" fillId="8" borderId="1" xfId="6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9" borderId="1" xfId="0" applyNumberFormat="1" applyFont="1" applyFill="1" applyBorder="1" applyAlignment="1" applyProtection="1">
      <alignment horizontal="center" vertical="center" wrapText="1"/>
    </xf>
    <xf numFmtId="179" fontId="1" fillId="9" borderId="1" xfId="0" applyNumberFormat="1" applyFont="1" applyFill="1" applyBorder="1" applyAlignment="1">
      <alignment horizontal="center" vertical="center" wrapText="1"/>
    </xf>
    <xf numFmtId="179" fontId="2" fillId="9" borderId="2" xfId="0" applyNumberFormat="1" applyFont="1" applyFill="1" applyBorder="1" applyAlignment="1">
      <alignment horizontal="center" vertical="center" wrapText="1"/>
    </xf>
    <xf numFmtId="179" fontId="2" fillId="9" borderId="1" xfId="0" applyNumberFormat="1" applyFont="1" applyFill="1" applyBorder="1" applyAlignment="1">
      <alignment horizontal="center" vertical="center"/>
    </xf>
    <xf numFmtId="0" fontId="2" fillId="9" borderId="1" xfId="56" applyNumberFormat="1" applyFont="1" applyFill="1" applyBorder="1" applyAlignment="1">
      <alignment horizontal="center" vertical="center" wrapText="1"/>
    </xf>
    <xf numFmtId="0" fontId="2" fillId="9" borderId="1" xfId="61" applyFont="1" applyFill="1" applyBorder="1" applyAlignment="1">
      <alignment horizontal="center" vertical="center" wrapText="1"/>
    </xf>
    <xf numFmtId="57" fontId="1" fillId="9" borderId="1" xfId="0" applyNumberFormat="1" applyFont="1" applyFill="1" applyBorder="1" applyAlignment="1">
      <alignment horizontal="center" vertical="center"/>
    </xf>
    <xf numFmtId="0" fontId="1" fillId="9" borderId="1" xfId="61" applyFont="1" applyFill="1" applyBorder="1" applyAlignment="1">
      <alignment horizontal="center" vertical="center" wrapText="1"/>
    </xf>
    <xf numFmtId="0" fontId="1" fillId="9" borderId="1" xfId="0" applyFont="1" applyFill="1" applyBorder="1" applyAlignment="1">
      <alignment vertical="center"/>
    </xf>
    <xf numFmtId="49" fontId="2" fillId="0" borderId="1" xfId="0" applyNumberFormat="1" applyFont="1" applyFill="1" applyBorder="1" applyAlignment="1" applyProtection="1">
      <alignment horizontal="center" vertical="center" wrapText="1"/>
    </xf>
    <xf numFmtId="182" fontId="2" fillId="4" borderId="0" xfId="0" applyNumberFormat="1" applyFont="1" applyFill="1" applyBorder="1" applyAlignment="1">
      <alignment horizontal="center" vertical="center"/>
    </xf>
    <xf numFmtId="0" fontId="1" fillId="4" borderId="1" xfId="0" applyFont="1" applyFill="1" applyBorder="1" applyAlignment="1">
      <alignment horizontal="left" vertical="center" wrapText="1"/>
    </xf>
    <xf numFmtId="177" fontId="1" fillId="4" borderId="1" xfId="0" applyNumberFormat="1" applyFont="1" applyFill="1" applyBorder="1" applyAlignment="1">
      <alignment horizontal="center" vertical="center"/>
    </xf>
    <xf numFmtId="177" fontId="2" fillId="0" borderId="1" xfId="0" applyNumberFormat="1" applyFont="1" applyFill="1" applyBorder="1" applyAlignment="1" applyProtection="1">
      <alignment horizontal="center" vertical="center" wrapText="1"/>
    </xf>
    <xf numFmtId="0" fontId="2" fillId="10" borderId="2" xfId="0" applyFont="1" applyFill="1" applyBorder="1" applyAlignment="1">
      <alignment horizontal="center" vertical="center"/>
    </xf>
    <xf numFmtId="0" fontId="2" fillId="10" borderId="1" xfId="0" applyFont="1" applyFill="1" applyBorder="1" applyAlignment="1">
      <alignment horizontal="center" vertical="center" wrapText="1"/>
    </xf>
    <xf numFmtId="49" fontId="2" fillId="10" borderId="1" xfId="0" applyNumberFormat="1" applyFont="1" applyFill="1" applyBorder="1" applyAlignment="1" applyProtection="1">
      <alignment horizontal="center" vertical="center" wrapText="1"/>
    </xf>
    <xf numFmtId="49" fontId="2" fillId="10" borderId="1" xfId="0" applyNumberFormat="1" applyFont="1" applyFill="1" applyBorder="1" applyAlignment="1">
      <alignment horizontal="center" vertical="center" wrapText="1"/>
    </xf>
    <xf numFmtId="0" fontId="2" fillId="10" borderId="1" xfId="0" applyFont="1" applyFill="1" applyBorder="1" applyAlignment="1">
      <alignment horizontal="left" vertical="center" wrapText="1"/>
    </xf>
    <xf numFmtId="177" fontId="2" fillId="10" borderId="1" xfId="0" applyNumberFormat="1" applyFont="1" applyFill="1" applyBorder="1" applyAlignment="1" applyProtection="1">
      <alignment horizontal="center" vertical="center" wrapText="1"/>
    </xf>
    <xf numFmtId="0" fontId="1" fillId="10" borderId="2" xfId="0" applyFont="1" applyFill="1" applyBorder="1" applyAlignment="1">
      <alignment horizontal="center" vertical="center"/>
    </xf>
    <xf numFmtId="0" fontId="2" fillId="10" borderId="4" xfId="0" applyFont="1" applyFill="1" applyBorder="1" applyAlignment="1">
      <alignment horizontal="center" vertical="center" wrapText="1"/>
    </xf>
    <xf numFmtId="49" fontId="2" fillId="10" borderId="4" xfId="0" applyNumberFormat="1" applyFont="1" applyFill="1" applyBorder="1" applyAlignment="1">
      <alignment horizontal="center" vertical="center" wrapText="1"/>
    </xf>
    <xf numFmtId="177" fontId="2" fillId="10" borderId="1" xfId="0" applyNumberFormat="1" applyFont="1" applyFill="1" applyBorder="1" applyAlignment="1">
      <alignment horizontal="center" vertical="center" wrapText="1"/>
    </xf>
    <xf numFmtId="0" fontId="2" fillId="10" borderId="1" xfId="0" applyFont="1" applyFill="1" applyBorder="1" applyAlignment="1">
      <alignment horizontal="center" vertical="center"/>
    </xf>
    <xf numFmtId="177" fontId="2" fillId="10" borderId="1" xfId="0" applyNumberFormat="1" applyFont="1" applyFill="1" applyBorder="1" applyAlignment="1">
      <alignment horizontal="center" vertical="center"/>
    </xf>
    <xf numFmtId="179" fontId="2" fillId="1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0" fontId="2" fillId="0" borderId="4" xfId="0"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1" fillId="11" borderId="2" xfId="0" applyFont="1" applyFill="1" applyBorder="1" applyAlignment="1">
      <alignment horizontal="center" vertical="center"/>
    </xf>
    <xf numFmtId="0" fontId="2" fillId="11" borderId="1" xfId="0" applyFont="1" applyFill="1" applyBorder="1" applyAlignment="1">
      <alignment horizontal="center" vertical="center" wrapText="1"/>
    </xf>
    <xf numFmtId="0" fontId="2" fillId="11" borderId="4" xfId="0" applyFont="1" applyFill="1" applyBorder="1" applyAlignment="1">
      <alignment horizontal="center" vertical="center" wrapText="1"/>
    </xf>
    <xf numFmtId="49" fontId="2" fillId="11" borderId="4" xfId="0" applyNumberFormat="1" applyFont="1" applyFill="1" applyBorder="1" applyAlignment="1">
      <alignment horizontal="center" vertical="center" wrapText="1"/>
    </xf>
    <xf numFmtId="0" fontId="2" fillId="11" borderId="1" xfId="0" applyFont="1" applyFill="1" applyBorder="1" applyAlignment="1">
      <alignment horizontal="left" vertical="center" wrapText="1"/>
    </xf>
    <xf numFmtId="177" fontId="2" fillId="11" borderId="1" xfId="0" applyNumberFormat="1" applyFont="1" applyFill="1" applyBorder="1" applyAlignment="1">
      <alignment horizontal="center" vertical="center" wrapText="1"/>
    </xf>
    <xf numFmtId="49" fontId="2" fillId="11" borderId="1" xfId="0" applyNumberFormat="1" applyFont="1" applyFill="1" applyBorder="1" applyAlignment="1">
      <alignment horizontal="center" vertical="center" wrapText="1"/>
    </xf>
    <xf numFmtId="0" fontId="2" fillId="11" borderId="1" xfId="0" applyFont="1" applyFill="1" applyBorder="1" applyAlignment="1">
      <alignment horizontal="center" vertical="center"/>
    </xf>
    <xf numFmtId="179" fontId="2" fillId="11"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49" fontId="1" fillId="0" borderId="3" xfId="0" applyNumberFormat="1"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179" fontId="2" fillId="0" borderId="1" xfId="20" applyNumberFormat="1" applyFont="1" applyFill="1" applyBorder="1" applyAlignment="1">
      <alignment horizontal="center" vertical="center" wrapText="1"/>
    </xf>
    <xf numFmtId="0" fontId="2" fillId="0" borderId="0" xfId="0" applyFont="1" applyFill="1" applyBorder="1" applyAlignment="1">
      <alignment horizontal="left" vertical="center"/>
    </xf>
    <xf numFmtId="49" fontId="1" fillId="10" borderId="1" xfId="0" applyNumberFormat="1" applyFont="1" applyFill="1" applyBorder="1" applyAlignment="1">
      <alignment horizontal="center" vertical="center" wrapText="1"/>
    </xf>
    <xf numFmtId="0" fontId="1" fillId="10" borderId="1" xfId="0" applyFont="1" applyFill="1" applyBorder="1" applyAlignment="1">
      <alignment horizontal="center" vertical="center" wrapText="1"/>
    </xf>
    <xf numFmtId="179" fontId="1" fillId="1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11" borderId="1" xfId="0" applyNumberFormat="1" applyFont="1" applyFill="1" applyBorder="1" applyAlignment="1">
      <alignment horizontal="center" vertical="center" wrapText="1"/>
    </xf>
    <xf numFmtId="0" fontId="1" fillId="11" borderId="1" xfId="0" applyFont="1" applyFill="1" applyBorder="1" applyAlignment="1">
      <alignment horizontal="center" vertical="center" wrapText="1"/>
    </xf>
    <xf numFmtId="49" fontId="2" fillId="11" borderId="1" xfId="0" applyNumberFormat="1" applyFont="1" applyFill="1" applyBorder="1" applyAlignment="1" applyProtection="1">
      <alignment horizontal="center" vertical="center" wrapText="1"/>
    </xf>
    <xf numFmtId="179" fontId="2" fillId="0" borderId="2" xfId="0" applyNumberFormat="1" applyFont="1" applyFill="1" applyBorder="1" applyAlignment="1">
      <alignment horizontal="center" vertical="center" wrapText="1"/>
    </xf>
    <xf numFmtId="0" fontId="2" fillId="0" borderId="0" xfId="0" applyFont="1" applyFill="1" applyBorder="1" applyAlignment="1">
      <alignment vertical="center" wrapText="1"/>
    </xf>
    <xf numFmtId="0" fontId="7" fillId="0" borderId="0" xfId="0" applyFont="1" applyFill="1" applyBorder="1" applyAlignment="1"/>
    <xf numFmtId="0" fontId="8" fillId="0" borderId="0" xfId="0" applyFont="1" applyFill="1" applyBorder="1" applyAlignment="1"/>
    <xf numFmtId="0" fontId="9" fillId="0" borderId="0" xfId="0" applyFont="1" applyFill="1" applyBorder="1" applyAlignment="1"/>
    <xf numFmtId="0" fontId="2" fillId="0" borderId="0" xfId="0" applyFont="1" applyFill="1" applyBorder="1" applyAlignment="1"/>
    <xf numFmtId="0" fontId="2" fillId="2" borderId="0" xfId="0" applyFont="1" applyFill="1" applyBorder="1" applyAlignment="1"/>
    <xf numFmtId="0" fontId="8"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11" fillId="0" borderId="0" xfId="0" applyFont="1" applyFill="1" applyBorder="1" applyAlignment="1">
      <alignment horizontal="center"/>
    </xf>
    <xf numFmtId="0" fontId="11" fillId="0" borderId="0" xfId="0" applyFont="1" applyFill="1" applyAlignment="1">
      <alignment horizontal="center"/>
    </xf>
    <xf numFmtId="0" fontId="12" fillId="0" borderId="0" xfId="0" applyFont="1" applyFill="1" applyBorder="1" applyAlignment="1">
      <alignment horizontal="center" vertical="center"/>
    </xf>
    <xf numFmtId="0" fontId="12" fillId="0" borderId="0" xfId="0" applyFont="1" applyFill="1" applyAlignment="1">
      <alignment horizontal="center" vertical="center"/>
    </xf>
    <xf numFmtId="0" fontId="13" fillId="0" borderId="0" xfId="0" applyFont="1" applyFill="1" applyBorder="1" applyAlignment="1">
      <alignment vertical="center"/>
    </xf>
    <xf numFmtId="0" fontId="14" fillId="0" borderId="0" xfId="0" applyFont="1" applyFill="1" applyAlignment="1">
      <alignment horizontal="center" vertical="center"/>
    </xf>
    <xf numFmtId="0" fontId="8" fillId="0" borderId="1"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6" xfId="0" applyFont="1" applyFill="1" applyBorder="1" applyAlignment="1">
      <alignment horizontal="center" vertical="center"/>
    </xf>
    <xf numFmtId="182" fontId="15" fillId="0" borderId="5" xfId="0" applyNumberFormat="1" applyFont="1" applyFill="1" applyBorder="1" applyAlignment="1">
      <alignment horizontal="center" vertical="center"/>
    </xf>
    <xf numFmtId="182" fontId="15" fillId="0" borderId="7" xfId="0" applyNumberFormat="1" applyFont="1" applyFill="1" applyBorder="1" applyAlignment="1">
      <alignment horizontal="center" vertical="center"/>
    </xf>
    <xf numFmtId="0" fontId="2" fillId="0" borderId="3"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177" fontId="16"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2" borderId="4" xfId="0" applyFont="1" applyFill="1" applyBorder="1" applyAlignment="1">
      <alignment horizontal="center" vertical="center"/>
    </xf>
    <xf numFmtId="0" fontId="2" fillId="0" borderId="0" xfId="0" applyFont="1" applyFill="1" applyAlignment="1">
      <alignment horizontal="left" vertical="center"/>
    </xf>
    <xf numFmtId="182" fontId="15" fillId="0" borderId="6" xfId="0" applyNumberFormat="1" applyFont="1" applyFill="1" applyBorder="1" applyAlignment="1">
      <alignment horizontal="center" vertical="center"/>
    </xf>
    <xf numFmtId="0" fontId="17" fillId="0" borderId="1" xfId="0" applyFont="1" applyFill="1" applyBorder="1" applyAlignment="1">
      <alignment horizontal="center" vertical="center" wrapText="1"/>
    </xf>
    <xf numFmtId="0" fontId="18" fillId="0" borderId="0" xfId="0" applyFont="1" applyFill="1" applyBorder="1" applyAlignment="1">
      <alignment vertical="center"/>
    </xf>
    <xf numFmtId="0" fontId="19" fillId="2" borderId="0" xfId="0" applyFont="1" applyFill="1" applyBorder="1" applyAlignment="1">
      <alignment vertical="center"/>
    </xf>
    <xf numFmtId="0" fontId="6" fillId="2" borderId="0" xfId="0" applyFont="1" applyFill="1" applyBorder="1" applyAlignment="1">
      <alignment vertical="center"/>
    </xf>
    <xf numFmtId="0" fontId="20" fillId="2" borderId="0" xfId="0" applyFont="1" applyFill="1" applyBorder="1" applyAlignment="1">
      <alignment vertical="center"/>
    </xf>
    <xf numFmtId="0" fontId="20" fillId="2" borderId="0" xfId="0" applyFont="1" applyFill="1" applyAlignment="1">
      <alignment vertical="center"/>
    </xf>
    <xf numFmtId="0" fontId="20" fillId="4" borderId="0" xfId="0" applyFont="1" applyFill="1" applyAlignment="1">
      <alignment vertical="center"/>
    </xf>
    <xf numFmtId="0" fontId="19" fillId="4" borderId="0" xfId="0" applyFont="1" applyFill="1"/>
    <xf numFmtId="0" fontId="20" fillId="4" borderId="0" xfId="0" applyFont="1" applyFill="1" applyBorder="1" applyAlignment="1">
      <alignment vertical="center"/>
    </xf>
    <xf numFmtId="0" fontId="19" fillId="2" borderId="0" xfId="0" applyFont="1" applyFill="1"/>
    <xf numFmtId="0" fontId="6" fillId="2" borderId="0" xfId="0" applyFont="1" applyFill="1"/>
    <xf numFmtId="0" fontId="19" fillId="4" borderId="0" xfId="0" applyFont="1" applyFill="1" applyBorder="1" applyAlignment="1">
      <alignment horizontal="center" vertical="center"/>
    </xf>
    <xf numFmtId="0" fontId="19" fillId="4" borderId="0" xfId="0" applyFont="1" applyFill="1" applyAlignment="1">
      <alignment horizontal="center" vertical="center"/>
    </xf>
    <xf numFmtId="0" fontId="6" fillId="4" borderId="0" xfId="0" applyFont="1" applyFill="1" applyAlignment="1">
      <alignment horizontal="center" vertical="center"/>
    </xf>
    <xf numFmtId="0" fontId="20" fillId="0" borderId="0" xfId="0" applyFont="1" applyFill="1"/>
    <xf numFmtId="0" fontId="20" fillId="0" borderId="0" xfId="0" applyFont="1"/>
    <xf numFmtId="0" fontId="21" fillId="0" borderId="0" xfId="0" applyFont="1" applyFill="1"/>
    <xf numFmtId="0" fontId="6" fillId="4" borderId="0" xfId="0" applyFont="1" applyFill="1" applyBorder="1" applyAlignment="1">
      <alignment vertical="center"/>
    </xf>
    <xf numFmtId="0" fontId="19" fillId="0" borderId="0" xfId="0" applyFont="1" applyFill="1" applyBorder="1" applyAlignment="1">
      <alignment vertical="center"/>
    </xf>
    <xf numFmtId="0" fontId="19" fillId="4" borderId="0" xfId="0" applyFont="1" applyFill="1" applyAlignment="1">
      <alignment vertical="center"/>
    </xf>
    <xf numFmtId="0" fontId="2" fillId="0" borderId="0" xfId="0" applyFont="1" applyFill="1" applyAlignment="1">
      <alignment vertical="center"/>
    </xf>
    <xf numFmtId="0" fontId="6" fillId="0" borderId="0" xfId="0" applyFont="1" applyFill="1" applyBorder="1" applyAlignment="1">
      <alignment vertical="center"/>
    </xf>
    <xf numFmtId="0" fontId="21" fillId="0" borderId="0" xfId="0" applyFont="1"/>
    <xf numFmtId="0" fontId="6" fillId="4" borderId="0" xfId="0" applyFont="1" applyFill="1"/>
    <xf numFmtId="0" fontId="20" fillId="3" borderId="0" xfId="0" applyFont="1" applyFill="1"/>
    <xf numFmtId="0" fontId="21" fillId="3" borderId="0" xfId="0" applyFont="1" applyFill="1"/>
    <xf numFmtId="0" fontId="19" fillId="0" borderId="0" xfId="0" applyFont="1" applyFill="1" applyAlignment="1">
      <alignment vertical="center"/>
    </xf>
    <xf numFmtId="0" fontId="21" fillId="4" borderId="0" xfId="0" applyFont="1" applyFill="1"/>
    <xf numFmtId="0" fontId="19" fillId="4" borderId="0" xfId="0" applyFont="1" applyFill="1" applyBorder="1" applyAlignment="1">
      <alignment horizontal="center" vertical="center" wrapText="1"/>
    </xf>
    <xf numFmtId="0" fontId="10" fillId="0" borderId="0" xfId="0" applyFont="1" applyFill="1" applyBorder="1" applyAlignment="1">
      <alignment vertical="center"/>
    </xf>
    <xf numFmtId="0" fontId="7" fillId="0" borderId="0" xfId="0" applyFont="1" applyFill="1" applyBorder="1" applyAlignment="1">
      <alignment vertical="center"/>
    </xf>
    <xf numFmtId="0" fontId="22" fillId="0" borderId="0" xfId="0" applyFont="1" applyFill="1" applyBorder="1" applyAlignment="1">
      <alignment horizontal="center" vertical="center"/>
    </xf>
    <xf numFmtId="0" fontId="23" fillId="0" borderId="0" xfId="0" applyFont="1" applyFill="1" applyBorder="1" applyAlignment="1">
      <alignment horizontal="center" vertical="center"/>
    </xf>
    <xf numFmtId="0" fontId="22" fillId="0" borderId="0" xfId="0" applyFont="1" applyFill="1" applyBorder="1" applyAlignment="1">
      <alignment horizontal="left" vertical="center"/>
    </xf>
    <xf numFmtId="0" fontId="1" fillId="0" borderId="1" xfId="0" applyFont="1" applyFill="1" applyBorder="1" applyAlignment="1">
      <alignment horizontal="left" vertical="center"/>
    </xf>
    <xf numFmtId="0" fontId="1" fillId="0" borderId="1" xfId="0" applyFont="1" applyFill="1" applyBorder="1" applyAlignment="1">
      <alignment horizontal="left" vertical="center" wrapText="1"/>
    </xf>
    <xf numFmtId="179" fontId="2" fillId="0" borderId="3" xfId="0" applyNumberFormat="1" applyFont="1" applyFill="1" applyBorder="1" applyAlignment="1">
      <alignment horizontal="center" vertical="center" wrapText="1"/>
    </xf>
    <xf numFmtId="182" fontId="2" fillId="0" borderId="1" xfId="0" applyNumberFormat="1" applyFont="1" applyFill="1" applyBorder="1" applyAlignment="1">
      <alignment horizontal="center" vertical="center"/>
    </xf>
    <xf numFmtId="179" fontId="2" fillId="0" borderId="4" xfId="0" applyNumberFormat="1" applyFont="1" applyFill="1" applyBorder="1" applyAlignment="1">
      <alignment horizontal="center" vertical="center" wrapText="1"/>
    </xf>
    <xf numFmtId="0" fontId="2" fillId="0" borderId="3" xfId="20" applyFont="1" applyFill="1" applyBorder="1" applyAlignment="1">
      <alignment horizontal="center" vertical="center" wrapText="1"/>
    </xf>
    <xf numFmtId="182" fontId="2" fillId="0" borderId="1" xfId="56" applyNumberFormat="1" applyFont="1" applyFill="1" applyBorder="1" applyAlignment="1">
      <alignment horizontal="center" vertical="center" wrapText="1"/>
    </xf>
    <xf numFmtId="0" fontId="2" fillId="0" borderId="4" xfId="20" applyFont="1" applyFill="1" applyBorder="1" applyAlignment="1">
      <alignment horizontal="center" vertical="center" wrapText="1"/>
    </xf>
    <xf numFmtId="0" fontId="2" fillId="0" borderId="2" xfId="20" applyFont="1" applyFill="1" applyBorder="1" applyAlignment="1">
      <alignment horizontal="center" vertical="center" wrapText="1"/>
    </xf>
    <xf numFmtId="0" fontId="2" fillId="0" borderId="3" xfId="44" applyFont="1" applyFill="1" applyBorder="1" applyAlignment="1">
      <alignment horizontal="center" vertical="center" wrapText="1"/>
    </xf>
    <xf numFmtId="0" fontId="2" fillId="0" borderId="4" xfId="44" applyFont="1" applyFill="1" applyBorder="1" applyAlignment="1">
      <alignment horizontal="center" vertical="center" wrapText="1"/>
    </xf>
    <xf numFmtId="0" fontId="2" fillId="0" borderId="2" xfId="44"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182" fontId="1" fillId="0" borderId="1" xfId="0" applyNumberFormat="1" applyFont="1" applyFill="1" applyBorder="1" applyAlignment="1">
      <alignment horizontal="center" vertical="center" wrapText="1"/>
    </xf>
    <xf numFmtId="0" fontId="22" fillId="0" borderId="0" xfId="0" applyFont="1" applyFill="1" applyBorder="1" applyAlignment="1">
      <alignment horizontal="center" vertical="center" wrapText="1"/>
    </xf>
    <xf numFmtId="186"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xf>
    <xf numFmtId="183" fontId="1"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187" fontId="2" fillId="0" borderId="1" xfId="0" applyNumberFormat="1" applyFont="1" applyFill="1" applyBorder="1" applyAlignment="1">
      <alignment horizontal="center" vertical="center"/>
    </xf>
    <xf numFmtId="0" fontId="2" fillId="0" borderId="1" xfId="20" applyNumberFormat="1" applyFont="1" applyFill="1" applyBorder="1" applyAlignment="1">
      <alignment horizontal="center" vertical="center" wrapText="1"/>
    </xf>
    <xf numFmtId="0" fontId="2" fillId="0" borderId="1" xfId="57" applyFont="1" applyFill="1" applyBorder="1" applyAlignment="1">
      <alignment horizontal="center" vertical="center" wrapText="1"/>
    </xf>
    <xf numFmtId="187" fontId="2" fillId="0" borderId="1" xfId="57" applyNumberFormat="1" applyFont="1" applyFill="1" applyBorder="1" applyAlignment="1">
      <alignment horizontal="center" vertical="center"/>
    </xf>
    <xf numFmtId="177" fontId="2" fillId="0" borderId="1" xfId="20" applyNumberFormat="1" applyFont="1" applyFill="1" applyBorder="1" applyAlignment="1">
      <alignment horizontal="center" vertical="center" wrapText="1"/>
    </xf>
    <xf numFmtId="186" fontId="2" fillId="0" borderId="1" xfId="0" applyNumberFormat="1" applyFont="1" applyFill="1" applyBorder="1" applyAlignment="1">
      <alignment horizontal="center" vertical="center" wrapText="1"/>
    </xf>
    <xf numFmtId="187" fontId="2" fillId="0" borderId="1" xfId="0" applyNumberFormat="1" applyFont="1" applyFill="1" applyBorder="1" applyAlignment="1">
      <alignment horizontal="center" vertical="center" wrapText="1"/>
    </xf>
    <xf numFmtId="187" fontId="2" fillId="0" borderId="1" xfId="20" applyNumberFormat="1" applyFont="1" applyFill="1" applyBorder="1" applyAlignment="1">
      <alignment horizontal="center" vertical="center" wrapText="1"/>
    </xf>
    <xf numFmtId="187" fontId="1" fillId="0" borderId="1" xfId="0" applyNumberFormat="1" applyFont="1" applyFill="1" applyBorder="1" applyAlignment="1">
      <alignment horizontal="center" vertical="center" wrapText="1"/>
    </xf>
    <xf numFmtId="183" fontId="1" fillId="0" borderId="2"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182" fontId="1" fillId="0" borderId="2" xfId="0" applyNumberFormat="1" applyFont="1" applyFill="1" applyBorder="1" applyAlignment="1">
      <alignment horizontal="center" vertical="center" wrapText="1"/>
    </xf>
    <xf numFmtId="183" fontId="1" fillId="0" borderId="1" xfId="0" applyNumberFormat="1"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1" fillId="0" borderId="3" xfId="0" applyFont="1" applyFill="1" applyBorder="1" applyAlignment="1">
      <alignment horizontal="center" vertical="center" wrapText="1"/>
    </xf>
    <xf numFmtId="49" fontId="1" fillId="0" borderId="1" xfId="0" applyNumberFormat="1" applyFont="1" applyFill="1" applyBorder="1" applyAlignment="1" applyProtection="1">
      <alignment horizontal="center" vertical="center" wrapText="1"/>
    </xf>
    <xf numFmtId="0" fontId="1" fillId="0" borderId="1" xfId="57" applyFont="1" applyFill="1" applyBorder="1" applyAlignment="1">
      <alignment horizontal="center" vertical="center" wrapText="1"/>
    </xf>
    <xf numFmtId="188" fontId="1" fillId="0" borderId="1" xfId="8" applyNumberFormat="1" applyFont="1" applyFill="1" applyBorder="1" applyAlignment="1" applyProtection="1">
      <alignment horizontal="center" vertical="center"/>
    </xf>
    <xf numFmtId="177" fontId="1" fillId="0" borderId="1" xfId="57" applyNumberFormat="1" applyFont="1" applyFill="1" applyBorder="1" applyAlignment="1">
      <alignment horizontal="center" vertical="center"/>
    </xf>
    <xf numFmtId="0" fontId="2" fillId="0" borderId="1" xfId="0" applyFont="1" applyFill="1" applyBorder="1" applyAlignment="1">
      <alignment vertical="center"/>
    </xf>
    <xf numFmtId="179" fontId="2" fillId="0" borderId="1" xfId="0" applyNumberFormat="1" applyFont="1" applyFill="1" applyBorder="1" applyAlignment="1">
      <alignment vertical="center" wrapText="1"/>
    </xf>
    <xf numFmtId="179" fontId="1" fillId="0" borderId="1" xfId="20" applyNumberFormat="1" applyFont="1" applyFill="1" applyBorder="1" applyAlignment="1">
      <alignment horizontal="left" vertical="center" wrapText="1"/>
    </xf>
    <xf numFmtId="182" fontId="1" fillId="0" borderId="1" xfId="0" applyNumberFormat="1" applyFont="1" applyFill="1" applyBorder="1" applyAlignment="1">
      <alignment horizontal="center" vertical="center"/>
    </xf>
    <xf numFmtId="49" fontId="2" fillId="0" borderId="1" xfId="66" applyNumberFormat="1" applyFont="1" applyFill="1" applyBorder="1" applyAlignment="1">
      <alignment horizontal="center" vertical="center" wrapText="1"/>
    </xf>
    <xf numFmtId="0" fontId="2" fillId="0" borderId="1" xfId="66" applyFont="1" applyFill="1" applyBorder="1" applyAlignment="1">
      <alignment horizontal="left" vertical="center" wrapText="1"/>
    </xf>
    <xf numFmtId="177" fontId="2" fillId="0" borderId="1" xfId="66" applyNumberFormat="1" applyFont="1" applyFill="1" applyBorder="1" applyAlignment="1">
      <alignment horizontal="center" vertical="center"/>
    </xf>
    <xf numFmtId="49" fontId="1" fillId="0" borderId="1" xfId="20" applyNumberFormat="1" applyFont="1" applyFill="1" applyBorder="1" applyAlignment="1">
      <alignment horizontal="center" vertical="center" wrapText="1"/>
    </xf>
    <xf numFmtId="49" fontId="1" fillId="0" borderId="1" xfId="20" applyNumberFormat="1" applyFont="1" applyFill="1" applyBorder="1" applyAlignment="1">
      <alignment horizontal="left" vertical="center" wrapText="1"/>
    </xf>
    <xf numFmtId="179" fontId="1" fillId="0" borderId="1" xfId="20" applyNumberFormat="1" applyFont="1" applyFill="1" applyBorder="1" applyAlignment="1">
      <alignment horizontal="center" vertical="center" wrapText="1"/>
    </xf>
    <xf numFmtId="179" fontId="2" fillId="0" borderId="3" xfId="58" applyNumberFormat="1" applyFont="1" applyFill="1" applyBorder="1" applyAlignment="1">
      <alignment horizontal="center" vertical="center" wrapText="1"/>
    </xf>
    <xf numFmtId="179" fontId="2" fillId="0" borderId="4" xfId="58" applyNumberFormat="1" applyFont="1" applyFill="1" applyBorder="1" applyAlignment="1">
      <alignment horizontal="center" vertical="center" wrapText="1"/>
    </xf>
    <xf numFmtId="179" fontId="2" fillId="0" borderId="2" xfId="58" applyNumberFormat="1"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xf>
    <xf numFmtId="187" fontId="2" fillId="0" borderId="1" xfId="66" applyNumberFormat="1" applyFont="1" applyFill="1" applyBorder="1" applyAlignment="1">
      <alignment horizontal="center" vertical="center" wrapText="1"/>
    </xf>
    <xf numFmtId="0" fontId="2" fillId="0" borderId="1" xfId="66" applyFont="1" applyFill="1" applyBorder="1" applyAlignment="1">
      <alignment horizontal="center" vertical="center" wrapText="1"/>
    </xf>
    <xf numFmtId="49" fontId="2" fillId="0" borderId="1" xfId="66" applyNumberFormat="1" applyFont="1" applyFill="1" applyBorder="1" applyAlignment="1" applyProtection="1">
      <alignment horizontal="center" vertical="center" wrapText="1"/>
    </xf>
    <xf numFmtId="0" fontId="1" fillId="0" borderId="1" xfId="20" applyFont="1" applyFill="1" applyBorder="1" applyAlignment="1">
      <alignment horizontal="center" vertical="center" wrapText="1"/>
    </xf>
    <xf numFmtId="183" fontId="1" fillId="0" borderId="1" xfId="20" applyNumberFormat="1" applyFont="1" applyFill="1" applyBorder="1" applyAlignment="1">
      <alignment horizontal="center" vertical="center" wrapText="1"/>
    </xf>
    <xf numFmtId="181" fontId="2" fillId="0" borderId="1" xfId="0" applyNumberFormat="1" applyFont="1" applyFill="1" applyBorder="1" applyAlignment="1">
      <alignment horizontal="center" vertical="center" wrapText="1"/>
    </xf>
    <xf numFmtId="180" fontId="2" fillId="0" borderId="1" xfId="0" applyNumberFormat="1" applyFont="1" applyFill="1" applyBorder="1" applyAlignment="1">
      <alignment horizontal="center" vertical="center" wrapText="1"/>
    </xf>
    <xf numFmtId="179" fontId="2" fillId="0" borderId="3" xfId="20" applyNumberFormat="1" applyFont="1" applyFill="1" applyBorder="1" applyAlignment="1">
      <alignment horizontal="center" vertical="center" wrapText="1"/>
    </xf>
    <xf numFmtId="179" fontId="1" fillId="0" borderId="3" xfId="0" applyNumberFormat="1" applyFont="1" applyFill="1" applyBorder="1" applyAlignment="1">
      <alignment horizontal="center" vertical="center" wrapText="1"/>
    </xf>
    <xf numFmtId="179" fontId="2" fillId="0" borderId="4" xfId="20" applyNumberFormat="1" applyFont="1" applyFill="1" applyBorder="1" applyAlignment="1">
      <alignment horizontal="center" vertical="center" wrapText="1"/>
    </xf>
    <xf numFmtId="179" fontId="1" fillId="0" borderId="4" xfId="0" applyNumberFormat="1" applyFont="1" applyFill="1" applyBorder="1" applyAlignment="1">
      <alignment horizontal="center" vertical="center" wrapText="1"/>
    </xf>
    <xf numFmtId="179" fontId="2" fillId="0" borderId="2" xfId="20" applyNumberFormat="1" applyFont="1" applyFill="1" applyBorder="1" applyAlignment="1">
      <alignment horizontal="center" vertical="center" wrapText="1"/>
    </xf>
    <xf numFmtId="0" fontId="1"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left" vertical="center" wrapText="1"/>
    </xf>
    <xf numFmtId="179" fontId="2" fillId="0" borderId="1" xfId="0" applyNumberFormat="1" applyFont="1" applyFill="1" applyBorder="1" applyAlignment="1">
      <alignment horizontal="left" vertical="center" wrapText="1"/>
    </xf>
    <xf numFmtId="0" fontId="1" fillId="0" borderId="1" xfId="0" applyNumberFormat="1" applyFont="1" applyFill="1" applyBorder="1" applyAlignment="1" applyProtection="1">
      <alignment horizontal="center" vertical="center" wrapText="1"/>
    </xf>
    <xf numFmtId="179" fontId="1" fillId="0" borderId="1" xfId="0" applyNumberFormat="1" applyFont="1" applyFill="1" applyBorder="1" applyAlignment="1">
      <alignment horizontal="left" vertical="center" wrapText="1"/>
    </xf>
    <xf numFmtId="49" fontId="1" fillId="0" borderId="3" xfId="20" applyNumberFormat="1" applyFont="1" applyFill="1" applyBorder="1" applyAlignment="1">
      <alignment horizontal="center" vertical="center" wrapText="1"/>
    </xf>
    <xf numFmtId="0" fontId="1" fillId="0" borderId="1" xfId="2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2" fillId="0" borderId="1" xfId="20" applyNumberFormat="1" applyFont="1" applyFill="1" applyBorder="1" applyAlignment="1">
      <alignment horizontal="center" vertical="center" wrapText="1"/>
    </xf>
    <xf numFmtId="49" fontId="2" fillId="0" borderId="1" xfId="20" applyNumberFormat="1" applyFont="1" applyFill="1" applyBorder="1" applyAlignment="1">
      <alignment horizontal="left" vertical="center" wrapText="1"/>
    </xf>
    <xf numFmtId="182" fontId="2" fillId="0" borderId="1" xfId="20" applyNumberFormat="1" applyFont="1" applyFill="1" applyBorder="1" applyAlignment="1">
      <alignment horizontal="center" vertical="center" wrapText="1"/>
    </xf>
    <xf numFmtId="0" fontId="1" fillId="0" borderId="1" xfId="20" applyFont="1" applyFill="1" applyBorder="1" applyAlignment="1">
      <alignment horizontal="left" vertical="center" wrapText="1"/>
    </xf>
    <xf numFmtId="179" fontId="2" fillId="0" borderId="1" xfId="0" applyNumberFormat="1" applyFont="1" applyFill="1" applyBorder="1" applyAlignment="1">
      <alignment horizontal="center" vertical="center"/>
    </xf>
    <xf numFmtId="181" fontId="1" fillId="0" borderId="1"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185" fontId="1" fillId="0" borderId="1" xfId="0" applyNumberFormat="1" applyFont="1" applyFill="1" applyBorder="1" applyAlignment="1">
      <alignment horizontal="center" vertical="center" wrapText="1"/>
    </xf>
    <xf numFmtId="185" fontId="2" fillId="0" borderId="1" xfId="0" applyNumberFormat="1" applyFont="1" applyFill="1" applyBorder="1" applyAlignment="1">
      <alignment horizontal="center" vertical="center" wrapText="1"/>
    </xf>
    <xf numFmtId="180" fontId="1" fillId="0" borderId="1" xfId="0" applyNumberFormat="1" applyFont="1" applyFill="1" applyBorder="1" applyAlignment="1">
      <alignment horizontal="center" vertical="center" wrapText="1"/>
    </xf>
    <xf numFmtId="186" fontId="2" fillId="0" borderId="1" xfId="0" applyNumberFormat="1" applyFont="1" applyFill="1" applyBorder="1" applyAlignment="1">
      <alignment horizontal="center" vertical="center"/>
    </xf>
    <xf numFmtId="0" fontId="2" fillId="0" borderId="3" xfId="0" applyFont="1" applyFill="1" applyBorder="1" applyAlignment="1">
      <alignment horizontal="center" vertical="center"/>
    </xf>
    <xf numFmtId="186" fontId="1" fillId="0" borderId="1" xfId="0" applyNumberFormat="1" applyFont="1" applyFill="1" applyBorder="1" applyAlignment="1">
      <alignment horizontal="center" vertical="center"/>
    </xf>
    <xf numFmtId="187" fontId="1" fillId="0" borderId="1" xfId="0" applyNumberFormat="1" applyFont="1" applyFill="1" applyBorder="1" applyAlignment="1">
      <alignment horizontal="center" vertical="center"/>
    </xf>
    <xf numFmtId="177" fontId="1" fillId="0" borderId="2" xfId="0" applyNumberFormat="1" applyFont="1" applyFill="1" applyBorder="1" applyAlignment="1">
      <alignment horizontal="center" vertical="center" wrapText="1"/>
    </xf>
    <xf numFmtId="179" fontId="2" fillId="0" borderId="2" xfId="0" applyNumberFormat="1" applyFont="1" applyFill="1" applyBorder="1" applyAlignment="1">
      <alignment horizontal="center" vertical="center"/>
    </xf>
    <xf numFmtId="187" fontId="2" fillId="0" borderId="2"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xf>
    <xf numFmtId="181" fontId="1" fillId="0" borderId="1" xfId="0" applyNumberFormat="1"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56" applyFont="1" applyFill="1" applyBorder="1" applyAlignment="1">
      <alignment horizontal="center" vertical="center" wrapText="1"/>
    </xf>
    <xf numFmtId="0" fontId="2" fillId="0" borderId="1" xfId="56" applyFont="1" applyFill="1" applyBorder="1" applyAlignment="1">
      <alignment horizontal="left" vertical="center" wrapText="1"/>
    </xf>
    <xf numFmtId="49" fontId="1" fillId="0" borderId="1" xfId="66" applyNumberFormat="1" applyFont="1" applyFill="1" applyBorder="1" applyAlignment="1" applyProtection="1">
      <alignment horizontal="center" vertical="center" wrapText="1"/>
    </xf>
    <xf numFmtId="0" fontId="2" fillId="0" borderId="1" xfId="20" applyFont="1" applyFill="1" applyBorder="1" applyAlignment="1">
      <alignment horizontal="center" vertical="center" wrapText="1"/>
    </xf>
    <xf numFmtId="183" fontId="2" fillId="0" borderId="1" xfId="0" applyNumberFormat="1" applyFont="1" applyFill="1" applyBorder="1" applyAlignment="1">
      <alignment horizontal="center" vertical="center"/>
    </xf>
    <xf numFmtId="0" fontId="1" fillId="0" borderId="1" xfId="56" applyFont="1" applyFill="1" applyBorder="1" applyAlignment="1">
      <alignment horizontal="center" vertical="center" wrapText="1"/>
    </xf>
    <xf numFmtId="0" fontId="1" fillId="0" borderId="1" xfId="56" applyFont="1" applyFill="1" applyBorder="1" applyAlignment="1">
      <alignment horizontal="left" vertical="center" wrapText="1"/>
    </xf>
    <xf numFmtId="182" fontId="1" fillId="0" borderId="1" xfId="20" applyNumberFormat="1" applyFont="1" applyFill="1" applyBorder="1" applyAlignment="1">
      <alignment horizontal="center" vertical="center" wrapText="1"/>
    </xf>
    <xf numFmtId="49" fontId="2" fillId="0" borderId="3" xfId="20" applyNumberFormat="1" applyFont="1" applyFill="1" applyBorder="1" applyAlignment="1">
      <alignment horizontal="center" vertical="center" wrapText="1"/>
    </xf>
    <xf numFmtId="49" fontId="2" fillId="0" borderId="4" xfId="20" applyNumberFormat="1" applyFont="1" applyFill="1" applyBorder="1" applyAlignment="1">
      <alignment horizontal="center" vertical="center" wrapText="1"/>
    </xf>
    <xf numFmtId="49" fontId="2" fillId="0" borderId="2" xfId="20" applyNumberFormat="1" applyFont="1" applyFill="1" applyBorder="1" applyAlignment="1">
      <alignment horizontal="center" vertical="center" wrapText="1"/>
    </xf>
    <xf numFmtId="176" fontId="1" fillId="0" borderId="1" xfId="2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183" fontId="2" fillId="0" borderId="1" xfId="56" applyNumberFormat="1" applyFont="1" applyFill="1" applyBorder="1" applyAlignment="1">
      <alignment horizontal="center" vertical="center" wrapText="1"/>
    </xf>
    <xf numFmtId="181" fontId="1" fillId="0" borderId="1" xfId="56" applyNumberFormat="1" applyFont="1" applyFill="1" applyBorder="1" applyAlignment="1">
      <alignment horizontal="center" vertical="center" wrapText="1"/>
    </xf>
    <xf numFmtId="187" fontId="1" fillId="0" borderId="1" xfId="56" applyNumberFormat="1" applyFont="1" applyFill="1" applyBorder="1" applyAlignment="1">
      <alignment horizontal="center" vertical="center" wrapText="1"/>
    </xf>
    <xf numFmtId="179" fontId="2" fillId="0" borderId="3" xfId="0" applyNumberFormat="1" applyFont="1" applyFill="1" applyBorder="1" applyAlignment="1">
      <alignment horizontal="center" vertical="center"/>
    </xf>
    <xf numFmtId="179" fontId="2" fillId="0" borderId="4" xfId="0" applyNumberFormat="1" applyFont="1" applyFill="1" applyBorder="1" applyAlignment="1">
      <alignment horizontal="center" vertical="center"/>
    </xf>
    <xf numFmtId="176" fontId="2" fillId="0" borderId="1" xfId="20" applyNumberFormat="1" applyFont="1" applyFill="1" applyBorder="1" applyAlignment="1">
      <alignment horizontal="center" vertical="center" wrapText="1"/>
    </xf>
    <xf numFmtId="0" fontId="1" fillId="0" borderId="1" xfId="0" applyFont="1" applyFill="1" applyBorder="1" applyAlignment="1">
      <alignment vertical="center"/>
    </xf>
    <xf numFmtId="0" fontId="2" fillId="0" borderId="1" xfId="0" applyFont="1" applyFill="1" applyBorder="1" applyAlignment="1">
      <alignment horizontal="left" vertical="center"/>
    </xf>
    <xf numFmtId="0" fontId="2" fillId="0" borderId="1" xfId="59" applyFont="1" applyFill="1" applyBorder="1" applyAlignment="1">
      <alignment horizontal="center" vertical="center" wrapText="1"/>
    </xf>
    <xf numFmtId="0" fontId="2" fillId="0" borderId="1" xfId="17" applyFont="1" applyFill="1" applyBorder="1" applyAlignment="1">
      <alignment horizontal="center" vertical="center"/>
    </xf>
    <xf numFmtId="186" fontId="2" fillId="0" borderId="1" xfId="56" applyNumberFormat="1" applyFont="1" applyFill="1" applyBorder="1" applyAlignment="1">
      <alignment horizontal="center" vertical="center" wrapText="1"/>
    </xf>
    <xf numFmtId="0" fontId="2" fillId="0" borderId="1" xfId="0" applyNumberFormat="1" applyFont="1" applyFill="1" applyBorder="1" applyAlignment="1">
      <alignment vertical="center" wrapText="1"/>
    </xf>
    <xf numFmtId="0" fontId="1" fillId="0" borderId="1" xfId="20" applyNumberFormat="1" applyFont="1" applyFill="1" applyBorder="1" applyAlignment="1" applyProtection="1">
      <alignment horizontal="center" vertical="center" wrapText="1"/>
    </xf>
    <xf numFmtId="0" fontId="1" fillId="0" borderId="1" xfId="0" applyFont="1" applyFill="1" applyBorder="1" applyAlignment="1" applyProtection="1">
      <alignment horizontal="left" vertical="center" wrapText="1"/>
    </xf>
    <xf numFmtId="176" fontId="1" fillId="0" borderId="1" xfId="0" applyNumberFormat="1" applyFont="1" applyFill="1" applyBorder="1" applyAlignment="1" applyProtection="1">
      <alignment horizontal="center" vertical="center"/>
    </xf>
    <xf numFmtId="186" fontId="1" fillId="0" borderId="1" xfId="20" applyNumberFormat="1" applyFont="1" applyFill="1" applyBorder="1" applyAlignment="1">
      <alignment horizontal="center" vertical="center" wrapText="1"/>
    </xf>
    <xf numFmtId="186" fontId="1" fillId="0" borderId="1" xfId="20" applyNumberFormat="1" applyFont="1" applyFill="1" applyBorder="1" applyAlignment="1">
      <alignment horizontal="left" vertical="center" wrapText="1"/>
    </xf>
    <xf numFmtId="184" fontId="1" fillId="0" borderId="1" xfId="56" applyNumberFormat="1" applyFont="1" applyFill="1" applyBorder="1" applyAlignment="1">
      <alignment horizontal="center" vertical="center" wrapText="1"/>
    </xf>
    <xf numFmtId="182" fontId="1" fillId="0" borderId="1" xfId="56" applyNumberFormat="1" applyFont="1" applyFill="1" applyBorder="1" applyAlignment="1">
      <alignment horizontal="center" vertical="center" wrapText="1"/>
    </xf>
    <xf numFmtId="178" fontId="2" fillId="0" borderId="0" xfId="0" applyNumberFormat="1" applyFont="1" applyFill="1" applyBorder="1" applyAlignment="1">
      <alignment horizontal="center" vertical="center"/>
    </xf>
    <xf numFmtId="0" fontId="2" fillId="0" borderId="1" xfId="56" applyNumberFormat="1" applyFont="1" applyFill="1" applyBorder="1" applyAlignment="1">
      <alignment horizontal="center" vertical="center" wrapText="1"/>
    </xf>
    <xf numFmtId="0" fontId="1" fillId="0" borderId="1" xfId="61" applyFont="1" applyFill="1" applyBorder="1" applyAlignment="1">
      <alignment horizontal="center" vertical="center" wrapText="1"/>
    </xf>
    <xf numFmtId="180" fontId="1" fillId="0" borderId="1" xfId="56" applyNumberFormat="1" applyFont="1" applyFill="1" applyBorder="1" applyAlignment="1">
      <alignment horizontal="center" vertical="center" wrapText="1"/>
    </xf>
    <xf numFmtId="180" fontId="1" fillId="0" borderId="5" xfId="56" applyNumberFormat="1" applyFont="1" applyFill="1" applyBorder="1" applyAlignment="1">
      <alignment horizontal="center" vertical="center" wrapText="1"/>
    </xf>
    <xf numFmtId="180" fontId="2" fillId="0" borderId="1" xfId="38" applyNumberFormat="1" applyFont="1" applyFill="1" applyBorder="1" applyAlignment="1">
      <alignment horizontal="center" vertical="center" wrapText="1"/>
    </xf>
    <xf numFmtId="180" fontId="2" fillId="0" borderId="5" xfId="38" applyNumberFormat="1" applyFont="1" applyFill="1" applyBorder="1" applyAlignment="1">
      <alignment horizontal="center" vertical="center" wrapText="1"/>
    </xf>
    <xf numFmtId="0" fontId="2" fillId="0" borderId="1" xfId="38" applyFont="1" applyFill="1" applyBorder="1" applyAlignment="1">
      <alignment horizontal="center" vertical="center" wrapText="1"/>
    </xf>
    <xf numFmtId="180" fontId="2" fillId="0" borderId="5" xfId="38" applyNumberFormat="1" applyFont="1" applyFill="1" applyBorder="1" applyAlignment="1">
      <alignment horizontal="center" vertical="center"/>
    </xf>
    <xf numFmtId="0" fontId="1" fillId="0" borderId="1" xfId="38" applyFont="1" applyFill="1" applyBorder="1" applyAlignment="1">
      <alignment horizontal="center" vertical="center" wrapText="1"/>
    </xf>
    <xf numFmtId="180" fontId="1" fillId="0" borderId="1" xfId="38" applyNumberFormat="1" applyFont="1" applyFill="1" applyBorder="1" applyAlignment="1">
      <alignment horizontal="center" vertical="center" wrapText="1"/>
    </xf>
    <xf numFmtId="180" fontId="1" fillId="0" borderId="5" xfId="38" applyNumberFormat="1" applyFont="1" applyFill="1" applyBorder="1" applyAlignment="1">
      <alignment horizontal="center" vertical="center" wrapText="1"/>
    </xf>
    <xf numFmtId="181" fontId="2" fillId="0" borderId="1" xfId="0" applyNumberFormat="1" applyFont="1" applyFill="1" applyBorder="1" applyAlignment="1">
      <alignment horizontal="center" vertical="center"/>
    </xf>
    <xf numFmtId="186" fontId="2" fillId="0" borderId="1" xfId="56" applyNumberFormat="1" applyFont="1" applyFill="1" applyBorder="1" applyAlignment="1">
      <alignment horizontal="center" vertical="center"/>
    </xf>
    <xf numFmtId="0" fontId="1" fillId="0" borderId="1" xfId="0" applyFont="1" applyFill="1" applyBorder="1" applyAlignment="1">
      <alignment vertical="center" wrapText="1"/>
    </xf>
    <xf numFmtId="179" fontId="1" fillId="0" borderId="4" xfId="63" applyNumberFormat="1" applyFont="1" applyFill="1" applyBorder="1" applyAlignment="1">
      <alignment horizontal="center" vertical="center" wrapText="1"/>
    </xf>
    <xf numFmtId="0" fontId="2" fillId="0" borderId="1" xfId="63" applyFont="1" applyFill="1" applyBorder="1" applyAlignment="1">
      <alignment horizontal="center" vertical="center" wrapText="1"/>
    </xf>
    <xf numFmtId="179" fontId="2" fillId="0" borderId="1" xfId="63" applyNumberFormat="1" applyFont="1" applyFill="1" applyBorder="1" applyAlignment="1">
      <alignment horizontal="center" vertical="center" wrapText="1"/>
    </xf>
    <xf numFmtId="0" fontId="2" fillId="0" borderId="1" xfId="64"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180" fontId="1" fillId="0" borderId="1" xfId="0" applyNumberFormat="1" applyFont="1" applyFill="1" applyBorder="1" applyAlignment="1">
      <alignment horizontal="center" vertical="center"/>
    </xf>
    <xf numFmtId="180" fontId="2" fillId="0" borderId="1" xfId="56" applyNumberFormat="1" applyFont="1" applyFill="1" applyBorder="1" applyAlignment="1">
      <alignment horizontal="center" vertical="center" wrapText="1"/>
    </xf>
    <xf numFmtId="180" fontId="2" fillId="0" borderId="1" xfId="0" applyNumberFormat="1" applyFont="1" applyFill="1" applyBorder="1" applyAlignment="1">
      <alignment horizontal="center" vertical="center"/>
    </xf>
    <xf numFmtId="180" fontId="2" fillId="0" borderId="1" xfId="56" applyNumberFormat="1" applyFont="1" applyFill="1" applyBorder="1" applyAlignment="1">
      <alignment horizontal="center" vertical="center"/>
    </xf>
    <xf numFmtId="1" fontId="1" fillId="0" borderId="1" xfId="0" applyNumberFormat="1" applyFont="1" applyFill="1" applyBorder="1" applyAlignment="1">
      <alignment horizontal="center" vertical="center" wrapText="1"/>
    </xf>
    <xf numFmtId="189" fontId="1" fillId="0" borderId="1" xfId="0" applyNumberFormat="1" applyFont="1" applyFill="1" applyBorder="1" applyAlignment="1">
      <alignment horizontal="center" vertical="center" wrapText="1"/>
    </xf>
    <xf numFmtId="1" fontId="2" fillId="0" borderId="1" xfId="56" applyNumberFormat="1" applyFont="1" applyFill="1" applyBorder="1" applyAlignment="1">
      <alignment horizontal="center" vertical="center" wrapText="1"/>
    </xf>
    <xf numFmtId="189" fontId="2" fillId="0" borderId="1" xfId="56"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89" fontId="2" fillId="0" borderId="1" xfId="0" applyNumberFormat="1" applyFont="1" applyFill="1" applyBorder="1" applyAlignment="1">
      <alignment horizontal="center" vertical="center"/>
    </xf>
    <xf numFmtId="189" fontId="2" fillId="0" borderId="1" xfId="56" applyNumberFormat="1" applyFont="1" applyFill="1" applyBorder="1" applyAlignment="1">
      <alignment horizontal="center" vertical="center"/>
    </xf>
    <xf numFmtId="1" fontId="2" fillId="0" borderId="1" xfId="56" applyNumberFormat="1" applyFont="1" applyFill="1" applyBorder="1" applyAlignment="1">
      <alignment horizontal="center" vertical="center"/>
    </xf>
    <xf numFmtId="57" fontId="1" fillId="0" borderId="1" xfId="0" applyNumberFormat="1" applyFont="1" applyFill="1" applyBorder="1" applyAlignment="1">
      <alignment vertical="center" wrapText="1"/>
    </xf>
    <xf numFmtId="182" fontId="2" fillId="0" borderId="0" xfId="0" applyNumberFormat="1" applyFont="1" applyFill="1" applyBorder="1" applyAlignment="1">
      <alignment horizontal="center" vertical="center"/>
    </xf>
    <xf numFmtId="0" fontId="2" fillId="0" borderId="1" xfId="64" applyNumberFormat="1" applyFont="1" applyFill="1" applyBorder="1" applyAlignment="1">
      <alignment horizontal="left" vertical="center" wrapText="1"/>
    </xf>
    <xf numFmtId="0" fontId="2" fillId="0" borderId="1" xfId="64" applyNumberFormat="1" applyFont="1" applyFill="1" applyBorder="1" applyAlignment="1">
      <alignment horizontal="left" vertical="top" wrapText="1"/>
    </xf>
    <xf numFmtId="179" fontId="1" fillId="0" borderId="2" xfId="63" applyNumberFormat="1" applyFont="1" applyFill="1" applyBorder="1" applyAlignment="1">
      <alignment horizontal="center" vertical="center" wrapText="1"/>
    </xf>
    <xf numFmtId="2" fontId="2" fillId="0" borderId="1" xfId="2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183" fontId="2" fillId="0" borderId="1" xfId="0" applyNumberFormat="1" applyFont="1" applyFill="1" applyBorder="1" applyAlignment="1">
      <alignment horizontal="center" vertical="center" wrapText="1"/>
    </xf>
    <xf numFmtId="0" fontId="2" fillId="0" borderId="1" xfId="56" applyFont="1" applyFill="1" applyBorder="1" applyAlignment="1">
      <alignment horizontal="center" vertical="center"/>
    </xf>
    <xf numFmtId="182" fontId="2" fillId="0" borderId="1" xfId="56" applyNumberFormat="1" applyFont="1" applyFill="1" applyBorder="1" applyAlignment="1">
      <alignment horizontal="center" vertical="center"/>
    </xf>
    <xf numFmtId="183" fontId="2" fillId="0" borderId="1" xfId="20" applyNumberFormat="1" applyFont="1" applyFill="1" applyBorder="1" applyAlignment="1">
      <alignment horizontal="center" vertical="center" wrapText="1"/>
    </xf>
    <xf numFmtId="187" fontId="2" fillId="0" borderId="1" xfId="65" applyNumberFormat="1" applyFont="1" applyFill="1" applyBorder="1" applyAlignment="1">
      <alignment horizontal="center" vertical="center" wrapText="1"/>
    </xf>
    <xf numFmtId="184" fontId="2" fillId="0" borderId="1" xfId="0" applyNumberFormat="1" applyFont="1" applyFill="1" applyBorder="1" applyAlignment="1">
      <alignment horizontal="left" vertical="center" wrapText="1"/>
    </xf>
    <xf numFmtId="182" fontId="2" fillId="0" borderId="1" xfId="0" applyNumberFormat="1" applyFont="1" applyFill="1" applyBorder="1" applyAlignment="1">
      <alignment horizontal="left" vertical="center" wrapText="1"/>
    </xf>
    <xf numFmtId="0" fontId="1" fillId="0" borderId="1" xfId="59" applyFont="1" applyFill="1" applyBorder="1" applyAlignment="1">
      <alignment horizontal="center" vertical="center" wrapText="1"/>
    </xf>
    <xf numFmtId="0" fontId="1" fillId="0" borderId="1" xfId="17" applyFont="1" applyFill="1" applyBorder="1" applyAlignment="1">
      <alignment horizontal="left" vertical="center" wrapText="1"/>
    </xf>
    <xf numFmtId="0" fontId="1" fillId="0" borderId="1" xfId="0" applyNumberFormat="1" applyFont="1" applyFill="1" applyBorder="1" applyAlignment="1">
      <alignment vertical="center" wrapText="1"/>
    </xf>
    <xf numFmtId="57" fontId="1" fillId="0" borderId="1" xfId="0" applyNumberFormat="1" applyFont="1" applyFill="1" applyBorder="1" applyAlignment="1">
      <alignment horizontal="center" vertical="center" wrapText="1"/>
    </xf>
    <xf numFmtId="0" fontId="1" fillId="0" borderId="1" xfId="0" applyFont="1" applyFill="1" applyBorder="1"/>
    <xf numFmtId="177" fontId="1" fillId="0" borderId="5" xfId="0" applyNumberFormat="1" applyFont="1" applyFill="1" applyBorder="1" applyAlignment="1">
      <alignment horizontal="center" vertical="center" wrapText="1"/>
    </xf>
    <xf numFmtId="0" fontId="1" fillId="0" borderId="1" xfId="56" applyNumberFormat="1" applyFont="1" applyFill="1" applyBorder="1" applyAlignment="1">
      <alignment horizontal="center" vertical="center" wrapText="1"/>
    </xf>
    <xf numFmtId="180" fontId="2" fillId="0" borderId="1" xfId="20" applyNumberFormat="1" applyFont="1" applyFill="1" applyBorder="1" applyAlignment="1">
      <alignment horizontal="center" vertical="center" wrapText="1"/>
    </xf>
    <xf numFmtId="0" fontId="2" fillId="0" borderId="1" xfId="61" applyFont="1" applyFill="1" applyBorder="1" applyAlignment="1">
      <alignment horizontal="center" vertical="center" wrapText="1"/>
    </xf>
    <xf numFmtId="187" fontId="2" fillId="0" borderId="5" xfId="0" applyNumberFormat="1" applyFont="1" applyFill="1" applyBorder="1" applyAlignment="1">
      <alignment horizontal="center" vertical="center" wrapText="1"/>
    </xf>
    <xf numFmtId="183" fontId="2" fillId="0" borderId="5" xfId="0" applyNumberFormat="1" applyFont="1" applyFill="1" applyBorder="1" applyAlignment="1">
      <alignment horizontal="center" vertical="center" wrapText="1"/>
    </xf>
    <xf numFmtId="183" fontId="1" fillId="0" borderId="5" xfId="0" applyNumberFormat="1" applyFont="1" applyFill="1" applyBorder="1" applyAlignment="1">
      <alignment horizontal="center" vertical="center" wrapText="1"/>
    </xf>
    <xf numFmtId="57" fontId="1"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182" fontId="2" fillId="0" borderId="2" xfId="0" applyNumberFormat="1" applyFont="1" applyFill="1" applyBorder="1" applyAlignment="1">
      <alignment horizontal="center" vertical="center" wrapText="1"/>
    </xf>
    <xf numFmtId="187" fontId="1" fillId="0" borderId="2" xfId="0" applyNumberFormat="1" applyFont="1" applyFill="1" applyBorder="1" applyAlignment="1">
      <alignment horizontal="center" vertical="center" wrapText="1"/>
    </xf>
    <xf numFmtId="0" fontId="19" fillId="4" borderId="0" xfId="0" applyFont="1" applyFill="1" applyBorder="1" applyAlignment="1">
      <alignment vertical="center"/>
    </xf>
    <xf numFmtId="57" fontId="2" fillId="0" borderId="1" xfId="0" applyNumberFormat="1" applyFont="1" applyFill="1" applyBorder="1" applyAlignment="1">
      <alignment horizontal="center" vertical="center"/>
    </xf>
    <xf numFmtId="57" fontId="1" fillId="0" borderId="1" xfId="56" applyNumberFormat="1" applyFont="1" applyFill="1" applyBorder="1" applyAlignment="1">
      <alignment horizontal="center" vertical="center" wrapText="1"/>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_ET_STYLE_NoName_00_" xfId="17"/>
    <cellStyle name="标题" xfId="18" builtinId="15"/>
    <cellStyle name="解释性文本" xfId="19" builtinId="53"/>
    <cellStyle name="常规_表2 到村到户项目"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样式 1 2" xfId="33"/>
    <cellStyle name="好" xfId="34" builtinId="26"/>
    <cellStyle name="适中" xfId="35" builtinId="28"/>
    <cellStyle name="20% - 强调文字颜色 5" xfId="36" builtinId="46"/>
    <cellStyle name="强调文字颜色 1" xfId="37" builtinId="29"/>
    <cellStyle name="常规 2 2 2" xfId="38"/>
    <cellStyle name="20% - 强调文字颜色 1" xfId="39" builtinId="30"/>
    <cellStyle name="40% - 强调文字颜色 1" xfId="40" builtinId="31"/>
    <cellStyle name="20% - 强调文字颜色 2" xfId="41" builtinId="34"/>
    <cellStyle name="40% - 强调文字颜色 2" xfId="42" builtinId="35"/>
    <cellStyle name="常规_1" xfId="43"/>
    <cellStyle name="常规_表2 到村到户项目 4" xfId="44"/>
    <cellStyle name="强调文字颜色 3" xfId="45" builtinId="37"/>
    <cellStyle name="常规 3 2" xfId="46"/>
    <cellStyle name="强调文字颜色 4" xfId="47" builtinId="41"/>
    <cellStyle name="20% - 强调文字颜色 4" xfId="48" builtinId="42"/>
    <cellStyle name="40% - 强调文字颜色 4" xfId="49" builtinId="43"/>
    <cellStyle name="强调文字颜色 5" xfId="50" builtinId="45"/>
    <cellStyle name="40% - 强调文字颜色 5" xfId="51" builtinId="47"/>
    <cellStyle name="60% - 强调文字颜色 5" xfId="52" builtinId="48"/>
    <cellStyle name="强调文字颜色 6" xfId="53" builtinId="49"/>
    <cellStyle name="40% - 强调文字颜色 6" xfId="54" builtinId="51"/>
    <cellStyle name="60% - 强调文字颜色 6" xfId="55" builtinId="52"/>
    <cellStyle name="常规 2" xfId="56"/>
    <cellStyle name="常规 3" xfId="57"/>
    <cellStyle name="样式 1" xfId="58"/>
    <cellStyle name="常规_Sheet1_1" xfId="59"/>
    <cellStyle name="常规_Sheet5" xfId="60"/>
    <cellStyle name="常规 14" xfId="61"/>
    <cellStyle name="常规 7" xfId="62"/>
    <cellStyle name="常规 11" xfId="63"/>
    <cellStyle name="常规 14 2" xfId="64"/>
    <cellStyle name="常规 2 2 3" xfId="65"/>
    <cellStyle name="常规_Sheet1" xfId="66"/>
  </cellStyles>
  <tableStyles count="0" defaultTableStyle="TableStyleMedium2" defaultPivotStyle="PivotStyleMedium9"/>
  <colors>
    <mruColors>
      <color rgb="0092D05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6.xml"/><Relationship Id="rId8" Type="http://schemas.openxmlformats.org/officeDocument/2006/relationships/externalLink" Target="externalLinks/externalLink5.xml"/><Relationship Id="rId7" Type="http://schemas.openxmlformats.org/officeDocument/2006/relationships/externalLink" Target="externalLinks/externalLink4.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styles" Target="styles.xml"/><Relationship Id="rId27" Type="http://schemas.openxmlformats.org/officeDocument/2006/relationships/theme" Target="theme/theme1.xml"/><Relationship Id="rId26" Type="http://schemas.openxmlformats.org/officeDocument/2006/relationships/externalLink" Target="externalLinks/externalLink23.xml"/><Relationship Id="rId25" Type="http://schemas.openxmlformats.org/officeDocument/2006/relationships/externalLink" Target="externalLinks/externalLink22.xml"/><Relationship Id="rId24" Type="http://schemas.openxmlformats.org/officeDocument/2006/relationships/externalLink" Target="externalLinks/externalLink21.xml"/><Relationship Id="rId23" Type="http://schemas.openxmlformats.org/officeDocument/2006/relationships/externalLink" Target="externalLinks/externalLink20.xml"/><Relationship Id="rId22" Type="http://schemas.openxmlformats.org/officeDocument/2006/relationships/externalLink" Target="externalLinks/externalLink19.xml"/><Relationship Id="rId21" Type="http://schemas.openxmlformats.org/officeDocument/2006/relationships/externalLink" Target="externalLinks/externalLink18.xml"/><Relationship Id="rId20" Type="http://schemas.openxmlformats.org/officeDocument/2006/relationships/externalLink" Target="externalLinks/externalLink17.xml"/><Relationship Id="rId2" Type="http://schemas.openxmlformats.org/officeDocument/2006/relationships/worksheet" Target="worksheets/sheet2.xml"/><Relationship Id="rId19" Type="http://schemas.openxmlformats.org/officeDocument/2006/relationships/externalLink" Target="externalLinks/externalLink16.xml"/><Relationship Id="rId18" Type="http://schemas.openxmlformats.org/officeDocument/2006/relationships/externalLink" Target="externalLinks/externalLink15.xml"/><Relationship Id="rId17" Type="http://schemas.openxmlformats.org/officeDocument/2006/relationships/externalLink" Target="externalLinks/externalLink14.xml"/><Relationship Id="rId16" Type="http://schemas.openxmlformats.org/officeDocument/2006/relationships/externalLink" Target="externalLinks/externalLink13.xml"/><Relationship Id="rId15" Type="http://schemas.openxmlformats.org/officeDocument/2006/relationships/externalLink" Target="externalLinks/externalLink12.xml"/><Relationship Id="rId14" Type="http://schemas.openxmlformats.org/officeDocument/2006/relationships/externalLink" Target="externalLinks/externalLink11.xml"/><Relationship Id="rId13" Type="http://schemas.openxmlformats.org/officeDocument/2006/relationships/externalLink" Target="externalLinks/externalLink10.xml"/><Relationship Id="rId12" Type="http://schemas.openxmlformats.org/officeDocument/2006/relationships/externalLink" Target="externalLinks/externalLink9.xml"/><Relationship Id="rId11" Type="http://schemas.openxmlformats.org/officeDocument/2006/relationships/externalLink" Target="externalLinks/externalLink8.xml"/><Relationship Id="rId10" Type="http://schemas.openxmlformats.org/officeDocument/2006/relationships/externalLink" Target="externalLinks/externalLink7.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zj(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004&#24180;&#20113;&#21335;&#30465;&#20998;&#21439;&#26412;&#32423;&#26631;&#20934;&#25910;&#20837;&#21512;&#3574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1439;&#36130;&#25919;&#20840;&#20379;&#20859;&#20154;&#21592;&#22686;&#2413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6449;&#32423;&#26631;&#20934;&#25903;&#2098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Documents%20and%20Settings\Administrator\&#26700;&#38754;\&#32489;&#25928;\&#27575;&#38177;&#29790;\&#21271;&#20140;&#24503;&#21150;\2007&#24180;&#27979;&#31639;&#26041;&#26696;\&#19968;&#22870;\Documents%20and%20Settings\caiqiang\My%20Documents\&#21439;&#20065;&#36130;&#25919;&#22256;&#38590;&#27979;&#31639;&#26041;&#26696;\&#26041;&#26696;&#19977;&#31295;\&#26041;&#26696;&#20108;&#31295;\&#35774;&#22791;\&#21407;&#22987;\814\13%20&#38081;&#36335;&#37197;&#202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1439;GDP&#21450;&#20998;&#20135;&#19994;&#25968;&#2545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998;&#22320;&#21439;&#36130;&#25919;&#19968;&#33324;&#39044;&#31639;&#25910;&#2083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3&#24180;&#20113;&#21335;&#30465;&#20998;&#22320;&#21439;&#24037;&#21830;&#31246;&#25910;&#20915;&#31639;&#2596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4&#24180;&#20113;&#21335;&#30465;&#20998;&#21439;&#34892;&#25919;&#21644;&#20844;&#26816;&#27861;&#21496;&#37096;&#38376;&#32534;&#21046;&#2596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844;&#29992;&#26631;&#20934;&#25903;&#2098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DOCUME~1\zq\LOCALS~1\Temp\&#25919;&#27861;&#21475;&#24120;&#29992;&#32479;&#35745;&#36164;&#26009;\&#19977;&#23395;&#24230;&#27719;&#24635;\&#39044;&#31639;\2006&#39044;&#31639;&#25253;&#349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0892;&#19994;&#20154;&#214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4&#24180;&#20113;&#21335;&#30465;&#20998;&#21439;&#20892;&#19994;&#29992;&#22320;&#38754;&#3121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154;&#21592;&#26631;&#20934;&#25903;&#2098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DATA%20Folder\2004&#24180;&#19968;&#33324;&#24615;&#36716;&#31227;&#25903;&#20184;\2004&#24180;&#20113;&#21335;&#30465;&#20998;&#21439;&#20107;&#19994;&#21457;&#23637;&#25903;&#20986;&#65288;&#32463;&#24046;&#24322;&#35843;&#25972;&#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65;&#38215;&#21644;&#34892;&#25919;&#26449;&#20010;&#2596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DOCUME~1\zq\LOCALS~1\Temp\&#36130;&#25919;&#20379;&#20859;&#20154;&#21592;&#20449;&#24687;&#34920;\&#25945;&#32946;\&#27896;&#27700;&#22235;&#20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5&#24180;\&#31532;&#20108;&#26041;&#26696;\&#22522;&#30784;&#25968;&#25454;\2002&#24180;&#20113;&#21335;&#30465;&#20998;&#21439;&#19968;&#33324;&#39044;&#31639;&#25910;&#2083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Budgetserver\&#39044;&#31639;&#21496;\BY\YS3\97&#20915;&#31639;&#21306;&#21439;&#26368;&#21518;&#27719;&#2463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33609;&#21407;&#31449;&#23454;&#21517;&#21046;&#34920;&#26684;&#21450;&#29031;&#29255;\2011&#24180;&#24037;&#20316;\&#23454;&#21517;&#21046;&#31649;&#29702;&#24037;&#20316;\&#21160;&#21592;&#20250;\&#34892;&#25919;&#26426;&#26500;&#20154;&#21592;&#27169;&#2649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0013;&#23567;&#23398;&#29983;&#20154;&#2596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02&#25919;&#24220;&#38388;&#36716;&#31227;&#25903;&#20184;\01&#19968;&#33324;&#24615;&#36716;&#31227;&#25903;&#20184;\2004&#24180;\2004&#24180;&#19968;&#33324;&#24615;&#36716;&#31227;&#25903;&#20184;&#27979;&#31639;\&#22522;&#30784;&#25968;&#25454;\2003&#24180;&#20113;&#21335;&#30465;&#20998;&#21439;&#24635;&#20154;&#2147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存货明细表"/>
      <sheetName val="原材料明细表"/>
      <sheetName val="产成品明细表"/>
      <sheetName val="32.5R水泥"/>
      <sheetName val="42.5R水泥"/>
      <sheetName val="复合PC32.5R"/>
      <sheetName val="外购熟料"/>
      <sheetName val="低碱PO42.5水泥"/>
      <sheetName val="石灰石"/>
      <sheetName val="制造费用"/>
      <sheetName val="待摊费用"/>
      <sheetName val="主营业务成本明细表"/>
      <sheetName val=""/>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efine"/>
      <sheetName val="本年收入合计"/>
      <sheetName val="01.增值税"/>
      <sheetName val="03.营业税"/>
      <sheetName val="04.企业所得税"/>
      <sheetName val="07.个人所得税"/>
      <sheetName val="08.资源税"/>
      <sheetName val="09.投调税"/>
      <sheetName val="10.城建税"/>
      <sheetName val="11.房产税"/>
      <sheetName val="12.印花税"/>
      <sheetName val="13.城镇土地使用税"/>
      <sheetName val="14.土地增值税"/>
      <sheetName val="15.车船使用和牌照税"/>
      <sheetName val="25.屠宰税"/>
      <sheetName val="30.农业税"/>
      <sheetName val="31.烟叶农特税"/>
      <sheetName val="33.耕地占用税"/>
      <sheetName val="34.契税"/>
      <sheetName val="40.经营收益"/>
      <sheetName val="41.亏损补贴"/>
      <sheetName val="42.行政性收费"/>
      <sheetName val="43.罚没收入"/>
      <sheetName val="70.专项收入"/>
      <sheetName val="71.其他收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efine"/>
      <sheetName val="财政供养人员增幅"/>
    </sheetNames>
    <sheetDataSet>
      <sheetData sheetId="0" refreshError="1"/>
      <sheetData sheetId="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Define"/>
      <sheetName val="村级支出"/>
    </sheetNames>
    <sheetDataSet>
      <sheetData sheetId="0" refreshError="1"/>
      <sheetData sheetId="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
      <sheetName val="______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GDP"/>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一般预算收入"/>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工商税收"/>
    </sheetNames>
    <sheetDataSet>
      <sheetData sheetId="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Define"/>
      <sheetName val="行政编制"/>
      <sheetName val="公检法司编制"/>
      <sheetName val="行政和公检法司人数"/>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Define"/>
      <sheetName val="合计"/>
      <sheetName val="行政"/>
      <sheetName val="公检法司"/>
      <sheetName val="教育"/>
      <sheetName val="其他事业"/>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单位信息1"/>
      <sheetName val="单位信息2"/>
      <sheetName val="非税征收"/>
      <sheetName val="政府采购"/>
      <sheetName val="基本支出预算"/>
      <sheetName val="项目预算"/>
      <sheetName val="成本性预算"/>
      <sheetName val="收支预算总表"/>
      <sheetName val="编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农业人口"/>
    </sheetNames>
    <sheetDataSet>
      <sheetData sheetId="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农业用地"/>
    </sheetNames>
    <sheetDataSet>
      <sheetData sheetId="0"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Define"/>
      <sheetName val="人员支出"/>
    </sheetNames>
    <sheetDataSet>
      <sheetData sheetId="0" refreshError="1"/>
      <sheetData sheetId="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Define"/>
      <sheetName val="事业发展"/>
    </sheetNames>
    <sheetDataSet>
      <sheetData sheetId="0" refreshError="1"/>
      <sheetData sheetId="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行政区划"/>
    </sheetNames>
    <sheetDataSet>
      <sheetData sheetId="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单位信息录入表"/>
      <sheetName val="人员信息录入表"/>
      <sheetName val="基础编码"/>
    </sheetNames>
    <sheetDataSet>
      <sheetData sheetId="0" refreshError="1"/>
      <sheetData sheetId="1" refreshError="1"/>
      <sheetData sheetId="2"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2002年一般预算收入"/>
    </sheetNames>
    <sheetDataSet>
      <sheetData sheetId="0"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P1012001"/>
    </sheetNames>
    <sheetDataSet>
      <sheetData sheetId="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行政机构人员信息"/>
      <sheetName val="数据输入说明"/>
    </sheetNames>
    <sheetDataSet>
      <sheetData sheetId="0" refreshError="1"/>
      <sheetData sheetId="1"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Define"/>
      <sheetName val="中小学生"/>
    </sheetNames>
    <sheetDataSet>
      <sheetData sheetId="0" refreshError="1"/>
      <sheetData sheetId="1"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总人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632"/>
  <sheetViews>
    <sheetView tabSelected="1" view="pageBreakPreview" zoomScaleNormal="118" zoomScaleSheetLayoutView="100" workbookViewId="0">
      <selection activeCell="B3" sqref="B3:B4"/>
    </sheetView>
  </sheetViews>
  <sheetFormatPr defaultColWidth="9" defaultRowHeight="13.5"/>
  <cols>
    <col min="1" max="1" width="6.39166666666667" style="68" customWidth="1"/>
    <col min="2" max="2" width="35.55" style="69" customWidth="1"/>
    <col min="3" max="3" width="6.025" style="68" customWidth="1"/>
    <col min="4" max="4" width="8.25" style="68" customWidth="1"/>
    <col min="5" max="5" width="27.375" style="70" customWidth="1"/>
    <col min="6" max="6" width="52.2" style="71" customWidth="1"/>
    <col min="7" max="7" width="14.2" style="72" customWidth="1"/>
    <col min="8" max="8" width="51.4916666666667" style="72" customWidth="1"/>
    <col min="9" max="9" width="12.7416666666667" style="72" customWidth="1"/>
    <col min="10" max="10" width="14.4833333333333" style="72" customWidth="1"/>
    <col min="11" max="11" width="12.6166666666667" style="72" customWidth="1"/>
    <col min="12" max="12" width="16.675" style="73" customWidth="1"/>
    <col min="13" max="13" width="19.9" style="73" customWidth="1"/>
    <col min="14" max="14" width="12.6416666666667" style="72" customWidth="1"/>
    <col min="15" max="15" width="12.2166666666667" style="74" customWidth="1"/>
    <col min="16" max="256" width="9" style="69"/>
    <col min="257" max="257" width="4.125" style="69" customWidth="1"/>
    <col min="258" max="259" width="10.5" style="69" customWidth="1"/>
    <col min="260" max="261" width="6" style="69" customWidth="1"/>
    <col min="262" max="262" width="27.375" style="69" customWidth="1"/>
    <col min="263" max="264" width="9.875" style="69" customWidth="1"/>
    <col min="265" max="265" width="9.375" style="69" customWidth="1"/>
    <col min="266" max="266" width="6.375" style="69" customWidth="1"/>
    <col min="267" max="267" width="5.75" style="69" customWidth="1"/>
    <col min="268" max="268" width="6.625" style="69" customWidth="1"/>
    <col min="269" max="269" width="5.875" style="69" customWidth="1"/>
    <col min="270" max="270" width="5.5" style="69" customWidth="1"/>
    <col min="271" max="271" width="10.25" style="69" customWidth="1"/>
    <col min="272" max="512" width="9" style="69"/>
    <col min="513" max="513" width="4.125" style="69" customWidth="1"/>
    <col min="514" max="515" width="10.5" style="69" customWidth="1"/>
    <col min="516" max="517" width="6" style="69" customWidth="1"/>
    <col min="518" max="518" width="27.375" style="69" customWidth="1"/>
    <col min="519" max="520" width="9.875" style="69" customWidth="1"/>
    <col min="521" max="521" width="9.375" style="69" customWidth="1"/>
    <col min="522" max="522" width="6.375" style="69" customWidth="1"/>
    <col min="523" max="523" width="5.75" style="69" customWidth="1"/>
    <col min="524" max="524" width="6.625" style="69" customWidth="1"/>
    <col min="525" max="525" width="5.875" style="69" customWidth="1"/>
    <col min="526" max="526" width="5.5" style="69" customWidth="1"/>
    <col min="527" max="527" width="10.25" style="69" customWidth="1"/>
    <col min="528" max="768" width="9" style="69"/>
    <col min="769" max="769" width="4.125" style="69" customWidth="1"/>
    <col min="770" max="771" width="10.5" style="69" customWidth="1"/>
    <col min="772" max="773" width="6" style="69" customWidth="1"/>
    <col min="774" max="774" width="27.375" style="69" customWidth="1"/>
    <col min="775" max="776" width="9.875" style="69" customWidth="1"/>
    <col min="777" max="777" width="9.375" style="69" customWidth="1"/>
    <col min="778" max="778" width="6.375" style="69" customWidth="1"/>
    <col min="779" max="779" width="5.75" style="69" customWidth="1"/>
    <col min="780" max="780" width="6.625" style="69" customWidth="1"/>
    <col min="781" max="781" width="5.875" style="69" customWidth="1"/>
    <col min="782" max="782" width="5.5" style="69" customWidth="1"/>
    <col min="783" max="783" width="10.25" style="69" customWidth="1"/>
    <col min="784" max="1024" width="9" style="69"/>
    <col min="1025" max="1025" width="4.125" style="69" customWidth="1"/>
    <col min="1026" max="1027" width="10.5" style="69" customWidth="1"/>
    <col min="1028" max="1029" width="6" style="69" customWidth="1"/>
    <col min="1030" max="1030" width="27.375" style="69" customWidth="1"/>
    <col min="1031" max="1032" width="9.875" style="69" customWidth="1"/>
    <col min="1033" max="1033" width="9.375" style="69" customWidth="1"/>
    <col min="1034" max="1034" width="6.375" style="69" customWidth="1"/>
    <col min="1035" max="1035" width="5.75" style="69" customWidth="1"/>
    <col min="1036" max="1036" width="6.625" style="69" customWidth="1"/>
    <col min="1037" max="1037" width="5.875" style="69" customWidth="1"/>
    <col min="1038" max="1038" width="5.5" style="69" customWidth="1"/>
    <col min="1039" max="1039" width="10.25" style="69" customWidth="1"/>
    <col min="1040" max="1280" width="9" style="69"/>
    <col min="1281" max="1281" width="4.125" style="69" customWidth="1"/>
    <col min="1282" max="1283" width="10.5" style="69" customWidth="1"/>
    <col min="1284" max="1285" width="6" style="69" customWidth="1"/>
    <col min="1286" max="1286" width="27.375" style="69" customWidth="1"/>
    <col min="1287" max="1288" width="9.875" style="69" customWidth="1"/>
    <col min="1289" max="1289" width="9.375" style="69" customWidth="1"/>
    <col min="1290" max="1290" width="6.375" style="69" customWidth="1"/>
    <col min="1291" max="1291" width="5.75" style="69" customWidth="1"/>
    <col min="1292" max="1292" width="6.625" style="69" customWidth="1"/>
    <col min="1293" max="1293" width="5.875" style="69" customWidth="1"/>
    <col min="1294" max="1294" width="5.5" style="69" customWidth="1"/>
    <col min="1295" max="1295" width="10.25" style="69" customWidth="1"/>
    <col min="1296" max="1536" width="9" style="69"/>
    <col min="1537" max="1537" width="4.125" style="69" customWidth="1"/>
    <col min="1538" max="1539" width="10.5" style="69" customWidth="1"/>
    <col min="1540" max="1541" width="6" style="69" customWidth="1"/>
    <col min="1542" max="1542" width="27.375" style="69" customWidth="1"/>
    <col min="1543" max="1544" width="9.875" style="69" customWidth="1"/>
    <col min="1545" max="1545" width="9.375" style="69" customWidth="1"/>
    <col min="1546" max="1546" width="6.375" style="69" customWidth="1"/>
    <col min="1547" max="1547" width="5.75" style="69" customWidth="1"/>
    <col min="1548" max="1548" width="6.625" style="69" customWidth="1"/>
    <col min="1549" max="1549" width="5.875" style="69" customWidth="1"/>
    <col min="1550" max="1550" width="5.5" style="69" customWidth="1"/>
    <col min="1551" max="1551" width="10.25" style="69" customWidth="1"/>
    <col min="1552" max="1792" width="9" style="69"/>
    <col min="1793" max="1793" width="4.125" style="69" customWidth="1"/>
    <col min="1794" max="1795" width="10.5" style="69" customWidth="1"/>
    <col min="1796" max="1797" width="6" style="69" customWidth="1"/>
    <col min="1798" max="1798" width="27.375" style="69" customWidth="1"/>
    <col min="1799" max="1800" width="9.875" style="69" customWidth="1"/>
    <col min="1801" max="1801" width="9.375" style="69" customWidth="1"/>
    <col min="1802" max="1802" width="6.375" style="69" customWidth="1"/>
    <col min="1803" max="1803" width="5.75" style="69" customWidth="1"/>
    <col min="1804" max="1804" width="6.625" style="69" customWidth="1"/>
    <col min="1805" max="1805" width="5.875" style="69" customWidth="1"/>
    <col min="1806" max="1806" width="5.5" style="69" customWidth="1"/>
    <col min="1807" max="1807" width="10.25" style="69" customWidth="1"/>
    <col min="1808" max="2048" width="9" style="69"/>
    <col min="2049" max="2049" width="4.125" style="69" customWidth="1"/>
    <col min="2050" max="2051" width="10.5" style="69" customWidth="1"/>
    <col min="2052" max="2053" width="6" style="69" customWidth="1"/>
    <col min="2054" max="2054" width="27.375" style="69" customWidth="1"/>
    <col min="2055" max="2056" width="9.875" style="69" customWidth="1"/>
    <col min="2057" max="2057" width="9.375" style="69" customWidth="1"/>
    <col min="2058" max="2058" width="6.375" style="69" customWidth="1"/>
    <col min="2059" max="2059" width="5.75" style="69" customWidth="1"/>
    <col min="2060" max="2060" width="6.625" style="69" customWidth="1"/>
    <col min="2061" max="2061" width="5.875" style="69" customWidth="1"/>
    <col min="2062" max="2062" width="5.5" style="69" customWidth="1"/>
    <col min="2063" max="2063" width="10.25" style="69" customWidth="1"/>
    <col min="2064" max="2304" width="9" style="69"/>
    <col min="2305" max="2305" width="4.125" style="69" customWidth="1"/>
    <col min="2306" max="2307" width="10.5" style="69" customWidth="1"/>
    <col min="2308" max="2309" width="6" style="69" customWidth="1"/>
    <col min="2310" max="2310" width="27.375" style="69" customWidth="1"/>
    <col min="2311" max="2312" width="9.875" style="69" customWidth="1"/>
    <col min="2313" max="2313" width="9.375" style="69" customWidth="1"/>
    <col min="2314" max="2314" width="6.375" style="69" customWidth="1"/>
    <col min="2315" max="2315" width="5.75" style="69" customWidth="1"/>
    <col min="2316" max="2316" width="6.625" style="69" customWidth="1"/>
    <col min="2317" max="2317" width="5.875" style="69" customWidth="1"/>
    <col min="2318" max="2318" width="5.5" style="69" customWidth="1"/>
    <col min="2319" max="2319" width="10.25" style="69" customWidth="1"/>
    <col min="2320" max="2560" width="9" style="69"/>
    <col min="2561" max="2561" width="4.125" style="69" customWidth="1"/>
    <col min="2562" max="2563" width="10.5" style="69" customWidth="1"/>
    <col min="2564" max="2565" width="6" style="69" customWidth="1"/>
    <col min="2566" max="2566" width="27.375" style="69" customWidth="1"/>
    <col min="2567" max="2568" width="9.875" style="69" customWidth="1"/>
    <col min="2569" max="2569" width="9.375" style="69" customWidth="1"/>
    <col min="2570" max="2570" width="6.375" style="69" customWidth="1"/>
    <col min="2571" max="2571" width="5.75" style="69" customWidth="1"/>
    <col min="2572" max="2572" width="6.625" style="69" customWidth="1"/>
    <col min="2573" max="2573" width="5.875" style="69" customWidth="1"/>
    <col min="2574" max="2574" width="5.5" style="69" customWidth="1"/>
    <col min="2575" max="2575" width="10.25" style="69" customWidth="1"/>
    <col min="2576" max="2816" width="9" style="69"/>
    <col min="2817" max="2817" width="4.125" style="69" customWidth="1"/>
    <col min="2818" max="2819" width="10.5" style="69" customWidth="1"/>
    <col min="2820" max="2821" width="6" style="69" customWidth="1"/>
    <col min="2822" max="2822" width="27.375" style="69" customWidth="1"/>
    <col min="2823" max="2824" width="9.875" style="69" customWidth="1"/>
    <col min="2825" max="2825" width="9.375" style="69" customWidth="1"/>
    <col min="2826" max="2826" width="6.375" style="69" customWidth="1"/>
    <col min="2827" max="2827" width="5.75" style="69" customWidth="1"/>
    <col min="2828" max="2828" width="6.625" style="69" customWidth="1"/>
    <col min="2829" max="2829" width="5.875" style="69" customWidth="1"/>
    <col min="2830" max="2830" width="5.5" style="69" customWidth="1"/>
    <col min="2831" max="2831" width="10.25" style="69" customWidth="1"/>
    <col min="2832" max="3072" width="9" style="69"/>
    <col min="3073" max="3073" width="4.125" style="69" customWidth="1"/>
    <col min="3074" max="3075" width="10.5" style="69" customWidth="1"/>
    <col min="3076" max="3077" width="6" style="69" customWidth="1"/>
    <col min="3078" max="3078" width="27.375" style="69" customWidth="1"/>
    <col min="3079" max="3080" width="9.875" style="69" customWidth="1"/>
    <col min="3081" max="3081" width="9.375" style="69" customWidth="1"/>
    <col min="3082" max="3082" width="6.375" style="69" customWidth="1"/>
    <col min="3083" max="3083" width="5.75" style="69" customWidth="1"/>
    <col min="3084" max="3084" width="6.625" style="69" customWidth="1"/>
    <col min="3085" max="3085" width="5.875" style="69" customWidth="1"/>
    <col min="3086" max="3086" width="5.5" style="69" customWidth="1"/>
    <col min="3087" max="3087" width="10.25" style="69" customWidth="1"/>
    <col min="3088" max="3328" width="9" style="69"/>
    <col min="3329" max="3329" width="4.125" style="69" customWidth="1"/>
    <col min="3330" max="3331" width="10.5" style="69" customWidth="1"/>
    <col min="3332" max="3333" width="6" style="69" customWidth="1"/>
    <col min="3334" max="3334" width="27.375" style="69" customWidth="1"/>
    <col min="3335" max="3336" width="9.875" style="69" customWidth="1"/>
    <col min="3337" max="3337" width="9.375" style="69" customWidth="1"/>
    <col min="3338" max="3338" width="6.375" style="69" customWidth="1"/>
    <col min="3339" max="3339" width="5.75" style="69" customWidth="1"/>
    <col min="3340" max="3340" width="6.625" style="69" customWidth="1"/>
    <col min="3341" max="3341" width="5.875" style="69" customWidth="1"/>
    <col min="3342" max="3342" width="5.5" style="69" customWidth="1"/>
    <col min="3343" max="3343" width="10.25" style="69" customWidth="1"/>
    <col min="3344" max="3584" width="9" style="69"/>
    <col min="3585" max="3585" width="4.125" style="69" customWidth="1"/>
    <col min="3586" max="3587" width="10.5" style="69" customWidth="1"/>
    <col min="3588" max="3589" width="6" style="69" customWidth="1"/>
    <col min="3590" max="3590" width="27.375" style="69" customWidth="1"/>
    <col min="3591" max="3592" width="9.875" style="69" customWidth="1"/>
    <col min="3593" max="3593" width="9.375" style="69" customWidth="1"/>
    <col min="3594" max="3594" width="6.375" style="69" customWidth="1"/>
    <col min="3595" max="3595" width="5.75" style="69" customWidth="1"/>
    <col min="3596" max="3596" width="6.625" style="69" customWidth="1"/>
    <col min="3597" max="3597" width="5.875" style="69" customWidth="1"/>
    <col min="3598" max="3598" width="5.5" style="69" customWidth="1"/>
    <col min="3599" max="3599" width="10.25" style="69" customWidth="1"/>
    <col min="3600" max="3840" width="9" style="69"/>
    <col min="3841" max="3841" width="4.125" style="69" customWidth="1"/>
    <col min="3842" max="3843" width="10.5" style="69" customWidth="1"/>
    <col min="3844" max="3845" width="6" style="69" customWidth="1"/>
    <col min="3846" max="3846" width="27.375" style="69" customWidth="1"/>
    <col min="3847" max="3848" width="9.875" style="69" customWidth="1"/>
    <col min="3849" max="3849" width="9.375" style="69" customWidth="1"/>
    <col min="3850" max="3850" width="6.375" style="69" customWidth="1"/>
    <col min="3851" max="3851" width="5.75" style="69" customWidth="1"/>
    <col min="3852" max="3852" width="6.625" style="69" customWidth="1"/>
    <col min="3853" max="3853" width="5.875" style="69" customWidth="1"/>
    <col min="3854" max="3854" width="5.5" style="69" customWidth="1"/>
    <col min="3855" max="3855" width="10.25" style="69" customWidth="1"/>
    <col min="3856" max="4096" width="9" style="69"/>
    <col min="4097" max="4097" width="4.125" style="69" customWidth="1"/>
    <col min="4098" max="4099" width="10.5" style="69" customWidth="1"/>
    <col min="4100" max="4101" width="6" style="69" customWidth="1"/>
    <col min="4102" max="4102" width="27.375" style="69" customWidth="1"/>
    <col min="4103" max="4104" width="9.875" style="69" customWidth="1"/>
    <col min="4105" max="4105" width="9.375" style="69" customWidth="1"/>
    <col min="4106" max="4106" width="6.375" style="69" customWidth="1"/>
    <col min="4107" max="4107" width="5.75" style="69" customWidth="1"/>
    <col min="4108" max="4108" width="6.625" style="69" customWidth="1"/>
    <col min="4109" max="4109" width="5.875" style="69" customWidth="1"/>
    <col min="4110" max="4110" width="5.5" style="69" customWidth="1"/>
    <col min="4111" max="4111" width="10.25" style="69" customWidth="1"/>
    <col min="4112" max="4352" width="9" style="69"/>
    <col min="4353" max="4353" width="4.125" style="69" customWidth="1"/>
    <col min="4354" max="4355" width="10.5" style="69" customWidth="1"/>
    <col min="4356" max="4357" width="6" style="69" customWidth="1"/>
    <col min="4358" max="4358" width="27.375" style="69" customWidth="1"/>
    <col min="4359" max="4360" width="9.875" style="69" customWidth="1"/>
    <col min="4361" max="4361" width="9.375" style="69" customWidth="1"/>
    <col min="4362" max="4362" width="6.375" style="69" customWidth="1"/>
    <col min="4363" max="4363" width="5.75" style="69" customWidth="1"/>
    <col min="4364" max="4364" width="6.625" style="69" customWidth="1"/>
    <col min="4365" max="4365" width="5.875" style="69" customWidth="1"/>
    <col min="4366" max="4366" width="5.5" style="69" customWidth="1"/>
    <col min="4367" max="4367" width="10.25" style="69" customWidth="1"/>
    <col min="4368" max="4608" width="9" style="69"/>
    <col min="4609" max="4609" width="4.125" style="69" customWidth="1"/>
    <col min="4610" max="4611" width="10.5" style="69" customWidth="1"/>
    <col min="4612" max="4613" width="6" style="69" customWidth="1"/>
    <col min="4614" max="4614" width="27.375" style="69" customWidth="1"/>
    <col min="4615" max="4616" width="9.875" style="69" customWidth="1"/>
    <col min="4617" max="4617" width="9.375" style="69" customWidth="1"/>
    <col min="4618" max="4618" width="6.375" style="69" customWidth="1"/>
    <col min="4619" max="4619" width="5.75" style="69" customWidth="1"/>
    <col min="4620" max="4620" width="6.625" style="69" customWidth="1"/>
    <col min="4621" max="4621" width="5.875" style="69" customWidth="1"/>
    <col min="4622" max="4622" width="5.5" style="69" customWidth="1"/>
    <col min="4623" max="4623" width="10.25" style="69" customWidth="1"/>
    <col min="4624" max="4864" width="9" style="69"/>
    <col min="4865" max="4865" width="4.125" style="69" customWidth="1"/>
    <col min="4866" max="4867" width="10.5" style="69" customWidth="1"/>
    <col min="4868" max="4869" width="6" style="69" customWidth="1"/>
    <col min="4870" max="4870" width="27.375" style="69" customWidth="1"/>
    <col min="4871" max="4872" width="9.875" style="69" customWidth="1"/>
    <col min="4873" max="4873" width="9.375" style="69" customWidth="1"/>
    <col min="4874" max="4874" width="6.375" style="69" customWidth="1"/>
    <col min="4875" max="4875" width="5.75" style="69" customWidth="1"/>
    <col min="4876" max="4876" width="6.625" style="69" customWidth="1"/>
    <col min="4877" max="4877" width="5.875" style="69" customWidth="1"/>
    <col min="4878" max="4878" width="5.5" style="69" customWidth="1"/>
    <col min="4879" max="4879" width="10.25" style="69" customWidth="1"/>
    <col min="4880" max="5120" width="9" style="69"/>
    <col min="5121" max="5121" width="4.125" style="69" customWidth="1"/>
    <col min="5122" max="5123" width="10.5" style="69" customWidth="1"/>
    <col min="5124" max="5125" width="6" style="69" customWidth="1"/>
    <col min="5126" max="5126" width="27.375" style="69" customWidth="1"/>
    <col min="5127" max="5128" width="9.875" style="69" customWidth="1"/>
    <col min="5129" max="5129" width="9.375" style="69" customWidth="1"/>
    <col min="5130" max="5130" width="6.375" style="69" customWidth="1"/>
    <col min="5131" max="5131" width="5.75" style="69" customWidth="1"/>
    <col min="5132" max="5132" width="6.625" style="69" customWidth="1"/>
    <col min="5133" max="5133" width="5.875" style="69" customWidth="1"/>
    <col min="5134" max="5134" width="5.5" style="69" customWidth="1"/>
    <col min="5135" max="5135" width="10.25" style="69" customWidth="1"/>
    <col min="5136" max="5376" width="9" style="69"/>
    <col min="5377" max="5377" width="4.125" style="69" customWidth="1"/>
    <col min="5378" max="5379" width="10.5" style="69" customWidth="1"/>
    <col min="5380" max="5381" width="6" style="69" customWidth="1"/>
    <col min="5382" max="5382" width="27.375" style="69" customWidth="1"/>
    <col min="5383" max="5384" width="9.875" style="69" customWidth="1"/>
    <col min="5385" max="5385" width="9.375" style="69" customWidth="1"/>
    <col min="5386" max="5386" width="6.375" style="69" customWidth="1"/>
    <col min="5387" max="5387" width="5.75" style="69" customWidth="1"/>
    <col min="5388" max="5388" width="6.625" style="69" customWidth="1"/>
    <col min="5389" max="5389" width="5.875" style="69" customWidth="1"/>
    <col min="5390" max="5390" width="5.5" style="69" customWidth="1"/>
    <col min="5391" max="5391" width="10.25" style="69" customWidth="1"/>
    <col min="5392" max="5632" width="9" style="69"/>
    <col min="5633" max="5633" width="4.125" style="69" customWidth="1"/>
    <col min="5634" max="5635" width="10.5" style="69" customWidth="1"/>
    <col min="5636" max="5637" width="6" style="69" customWidth="1"/>
    <col min="5638" max="5638" width="27.375" style="69" customWidth="1"/>
    <col min="5639" max="5640" width="9.875" style="69" customWidth="1"/>
    <col min="5641" max="5641" width="9.375" style="69" customWidth="1"/>
    <col min="5642" max="5642" width="6.375" style="69" customWidth="1"/>
    <col min="5643" max="5643" width="5.75" style="69" customWidth="1"/>
    <col min="5644" max="5644" width="6.625" style="69" customWidth="1"/>
    <col min="5645" max="5645" width="5.875" style="69" customWidth="1"/>
    <col min="5646" max="5646" width="5.5" style="69" customWidth="1"/>
    <col min="5647" max="5647" width="10.25" style="69" customWidth="1"/>
    <col min="5648" max="5888" width="9" style="69"/>
    <col min="5889" max="5889" width="4.125" style="69" customWidth="1"/>
    <col min="5890" max="5891" width="10.5" style="69" customWidth="1"/>
    <col min="5892" max="5893" width="6" style="69" customWidth="1"/>
    <col min="5894" max="5894" width="27.375" style="69" customWidth="1"/>
    <col min="5895" max="5896" width="9.875" style="69" customWidth="1"/>
    <col min="5897" max="5897" width="9.375" style="69" customWidth="1"/>
    <col min="5898" max="5898" width="6.375" style="69" customWidth="1"/>
    <col min="5899" max="5899" width="5.75" style="69" customWidth="1"/>
    <col min="5900" max="5900" width="6.625" style="69" customWidth="1"/>
    <col min="5901" max="5901" width="5.875" style="69" customWidth="1"/>
    <col min="5902" max="5902" width="5.5" style="69" customWidth="1"/>
    <col min="5903" max="5903" width="10.25" style="69" customWidth="1"/>
    <col min="5904" max="6144" width="9" style="69"/>
    <col min="6145" max="6145" width="4.125" style="69" customWidth="1"/>
    <col min="6146" max="6147" width="10.5" style="69" customWidth="1"/>
    <col min="6148" max="6149" width="6" style="69" customWidth="1"/>
    <col min="6150" max="6150" width="27.375" style="69" customWidth="1"/>
    <col min="6151" max="6152" width="9.875" style="69" customWidth="1"/>
    <col min="6153" max="6153" width="9.375" style="69" customWidth="1"/>
    <col min="6154" max="6154" width="6.375" style="69" customWidth="1"/>
    <col min="6155" max="6155" width="5.75" style="69" customWidth="1"/>
    <col min="6156" max="6156" width="6.625" style="69" customWidth="1"/>
    <col min="6157" max="6157" width="5.875" style="69" customWidth="1"/>
    <col min="6158" max="6158" width="5.5" style="69" customWidth="1"/>
    <col min="6159" max="6159" width="10.25" style="69" customWidth="1"/>
    <col min="6160" max="6400" width="9" style="69"/>
    <col min="6401" max="6401" width="4.125" style="69" customWidth="1"/>
    <col min="6402" max="6403" width="10.5" style="69" customWidth="1"/>
    <col min="6404" max="6405" width="6" style="69" customWidth="1"/>
    <col min="6406" max="6406" width="27.375" style="69" customWidth="1"/>
    <col min="6407" max="6408" width="9.875" style="69" customWidth="1"/>
    <col min="6409" max="6409" width="9.375" style="69" customWidth="1"/>
    <col min="6410" max="6410" width="6.375" style="69" customWidth="1"/>
    <col min="6411" max="6411" width="5.75" style="69" customWidth="1"/>
    <col min="6412" max="6412" width="6.625" style="69" customWidth="1"/>
    <col min="6413" max="6413" width="5.875" style="69" customWidth="1"/>
    <col min="6414" max="6414" width="5.5" style="69" customWidth="1"/>
    <col min="6415" max="6415" width="10.25" style="69" customWidth="1"/>
    <col min="6416" max="6656" width="9" style="69"/>
    <col min="6657" max="6657" width="4.125" style="69" customWidth="1"/>
    <col min="6658" max="6659" width="10.5" style="69" customWidth="1"/>
    <col min="6660" max="6661" width="6" style="69" customWidth="1"/>
    <col min="6662" max="6662" width="27.375" style="69" customWidth="1"/>
    <col min="6663" max="6664" width="9.875" style="69" customWidth="1"/>
    <col min="6665" max="6665" width="9.375" style="69" customWidth="1"/>
    <col min="6666" max="6666" width="6.375" style="69" customWidth="1"/>
    <col min="6667" max="6667" width="5.75" style="69" customWidth="1"/>
    <col min="6668" max="6668" width="6.625" style="69" customWidth="1"/>
    <col min="6669" max="6669" width="5.875" style="69" customWidth="1"/>
    <col min="6670" max="6670" width="5.5" style="69" customWidth="1"/>
    <col min="6671" max="6671" width="10.25" style="69" customWidth="1"/>
    <col min="6672" max="6912" width="9" style="69"/>
    <col min="6913" max="6913" width="4.125" style="69" customWidth="1"/>
    <col min="6914" max="6915" width="10.5" style="69" customWidth="1"/>
    <col min="6916" max="6917" width="6" style="69" customWidth="1"/>
    <col min="6918" max="6918" width="27.375" style="69" customWidth="1"/>
    <col min="6919" max="6920" width="9.875" style="69" customWidth="1"/>
    <col min="6921" max="6921" width="9.375" style="69" customWidth="1"/>
    <col min="6922" max="6922" width="6.375" style="69" customWidth="1"/>
    <col min="6923" max="6923" width="5.75" style="69" customWidth="1"/>
    <col min="6924" max="6924" width="6.625" style="69" customWidth="1"/>
    <col min="6925" max="6925" width="5.875" style="69" customWidth="1"/>
    <col min="6926" max="6926" width="5.5" style="69" customWidth="1"/>
    <col min="6927" max="6927" width="10.25" style="69" customWidth="1"/>
    <col min="6928" max="7168" width="9" style="69"/>
    <col min="7169" max="7169" width="4.125" style="69" customWidth="1"/>
    <col min="7170" max="7171" width="10.5" style="69" customWidth="1"/>
    <col min="7172" max="7173" width="6" style="69" customWidth="1"/>
    <col min="7174" max="7174" width="27.375" style="69" customWidth="1"/>
    <col min="7175" max="7176" width="9.875" style="69" customWidth="1"/>
    <col min="7177" max="7177" width="9.375" style="69" customWidth="1"/>
    <col min="7178" max="7178" width="6.375" style="69" customWidth="1"/>
    <col min="7179" max="7179" width="5.75" style="69" customWidth="1"/>
    <col min="7180" max="7180" width="6.625" style="69" customWidth="1"/>
    <col min="7181" max="7181" width="5.875" style="69" customWidth="1"/>
    <col min="7182" max="7182" width="5.5" style="69" customWidth="1"/>
    <col min="7183" max="7183" width="10.25" style="69" customWidth="1"/>
    <col min="7184" max="7424" width="9" style="69"/>
    <col min="7425" max="7425" width="4.125" style="69" customWidth="1"/>
    <col min="7426" max="7427" width="10.5" style="69" customWidth="1"/>
    <col min="7428" max="7429" width="6" style="69" customWidth="1"/>
    <col min="7430" max="7430" width="27.375" style="69" customWidth="1"/>
    <col min="7431" max="7432" width="9.875" style="69" customWidth="1"/>
    <col min="7433" max="7433" width="9.375" style="69" customWidth="1"/>
    <col min="7434" max="7434" width="6.375" style="69" customWidth="1"/>
    <col min="7435" max="7435" width="5.75" style="69" customWidth="1"/>
    <col min="7436" max="7436" width="6.625" style="69" customWidth="1"/>
    <col min="7437" max="7437" width="5.875" style="69" customWidth="1"/>
    <col min="7438" max="7438" width="5.5" style="69" customWidth="1"/>
    <col min="7439" max="7439" width="10.25" style="69" customWidth="1"/>
    <col min="7440" max="7680" width="9" style="69"/>
    <col min="7681" max="7681" width="4.125" style="69" customWidth="1"/>
    <col min="7682" max="7683" width="10.5" style="69" customWidth="1"/>
    <col min="7684" max="7685" width="6" style="69" customWidth="1"/>
    <col min="7686" max="7686" width="27.375" style="69" customWidth="1"/>
    <col min="7687" max="7688" width="9.875" style="69" customWidth="1"/>
    <col min="7689" max="7689" width="9.375" style="69" customWidth="1"/>
    <col min="7690" max="7690" width="6.375" style="69" customWidth="1"/>
    <col min="7691" max="7691" width="5.75" style="69" customWidth="1"/>
    <col min="7692" max="7692" width="6.625" style="69" customWidth="1"/>
    <col min="7693" max="7693" width="5.875" style="69" customWidth="1"/>
    <col min="7694" max="7694" width="5.5" style="69" customWidth="1"/>
    <col min="7695" max="7695" width="10.25" style="69" customWidth="1"/>
    <col min="7696" max="7936" width="9" style="69"/>
    <col min="7937" max="7937" width="4.125" style="69" customWidth="1"/>
    <col min="7938" max="7939" width="10.5" style="69" customWidth="1"/>
    <col min="7940" max="7941" width="6" style="69" customWidth="1"/>
    <col min="7942" max="7942" width="27.375" style="69" customWidth="1"/>
    <col min="7943" max="7944" width="9.875" style="69" customWidth="1"/>
    <col min="7945" max="7945" width="9.375" style="69" customWidth="1"/>
    <col min="7946" max="7946" width="6.375" style="69" customWidth="1"/>
    <col min="7947" max="7947" width="5.75" style="69" customWidth="1"/>
    <col min="7948" max="7948" width="6.625" style="69" customWidth="1"/>
    <col min="7949" max="7949" width="5.875" style="69" customWidth="1"/>
    <col min="7950" max="7950" width="5.5" style="69" customWidth="1"/>
    <col min="7951" max="7951" width="10.25" style="69" customWidth="1"/>
    <col min="7952" max="8192" width="9" style="69"/>
    <col min="8193" max="8193" width="4.125" style="69" customWidth="1"/>
    <col min="8194" max="8195" width="10.5" style="69" customWidth="1"/>
    <col min="8196" max="8197" width="6" style="69" customWidth="1"/>
    <col min="8198" max="8198" width="27.375" style="69" customWidth="1"/>
    <col min="8199" max="8200" width="9.875" style="69" customWidth="1"/>
    <col min="8201" max="8201" width="9.375" style="69" customWidth="1"/>
    <col min="8202" max="8202" width="6.375" style="69" customWidth="1"/>
    <col min="8203" max="8203" width="5.75" style="69" customWidth="1"/>
    <col min="8204" max="8204" width="6.625" style="69" customWidth="1"/>
    <col min="8205" max="8205" width="5.875" style="69" customWidth="1"/>
    <col min="8206" max="8206" width="5.5" style="69" customWidth="1"/>
    <col min="8207" max="8207" width="10.25" style="69" customWidth="1"/>
    <col min="8208" max="8448" width="9" style="69"/>
    <col min="8449" max="8449" width="4.125" style="69" customWidth="1"/>
    <col min="8450" max="8451" width="10.5" style="69" customWidth="1"/>
    <col min="8452" max="8453" width="6" style="69" customWidth="1"/>
    <col min="8454" max="8454" width="27.375" style="69" customWidth="1"/>
    <col min="8455" max="8456" width="9.875" style="69" customWidth="1"/>
    <col min="8457" max="8457" width="9.375" style="69" customWidth="1"/>
    <col min="8458" max="8458" width="6.375" style="69" customWidth="1"/>
    <col min="8459" max="8459" width="5.75" style="69" customWidth="1"/>
    <col min="8460" max="8460" width="6.625" style="69" customWidth="1"/>
    <col min="8461" max="8461" width="5.875" style="69" customWidth="1"/>
    <col min="8462" max="8462" width="5.5" style="69" customWidth="1"/>
    <col min="8463" max="8463" width="10.25" style="69" customWidth="1"/>
    <col min="8464" max="8704" width="9" style="69"/>
    <col min="8705" max="8705" width="4.125" style="69" customWidth="1"/>
    <col min="8706" max="8707" width="10.5" style="69" customWidth="1"/>
    <col min="8708" max="8709" width="6" style="69" customWidth="1"/>
    <col min="8710" max="8710" width="27.375" style="69" customWidth="1"/>
    <col min="8711" max="8712" width="9.875" style="69" customWidth="1"/>
    <col min="8713" max="8713" width="9.375" style="69" customWidth="1"/>
    <col min="8714" max="8714" width="6.375" style="69" customWidth="1"/>
    <col min="8715" max="8715" width="5.75" style="69" customWidth="1"/>
    <col min="8716" max="8716" width="6.625" style="69" customWidth="1"/>
    <col min="8717" max="8717" width="5.875" style="69" customWidth="1"/>
    <col min="8718" max="8718" width="5.5" style="69" customWidth="1"/>
    <col min="8719" max="8719" width="10.25" style="69" customWidth="1"/>
    <col min="8720" max="8960" width="9" style="69"/>
    <col min="8961" max="8961" width="4.125" style="69" customWidth="1"/>
    <col min="8962" max="8963" width="10.5" style="69" customWidth="1"/>
    <col min="8964" max="8965" width="6" style="69" customWidth="1"/>
    <col min="8966" max="8966" width="27.375" style="69" customWidth="1"/>
    <col min="8967" max="8968" width="9.875" style="69" customWidth="1"/>
    <col min="8969" max="8969" width="9.375" style="69" customWidth="1"/>
    <col min="8970" max="8970" width="6.375" style="69" customWidth="1"/>
    <col min="8971" max="8971" width="5.75" style="69" customWidth="1"/>
    <col min="8972" max="8972" width="6.625" style="69" customWidth="1"/>
    <col min="8973" max="8973" width="5.875" style="69" customWidth="1"/>
    <col min="8974" max="8974" width="5.5" style="69" customWidth="1"/>
    <col min="8975" max="8975" width="10.25" style="69" customWidth="1"/>
    <col min="8976" max="9216" width="9" style="69"/>
    <col min="9217" max="9217" width="4.125" style="69" customWidth="1"/>
    <col min="9218" max="9219" width="10.5" style="69" customWidth="1"/>
    <col min="9220" max="9221" width="6" style="69" customWidth="1"/>
    <col min="9222" max="9222" width="27.375" style="69" customWidth="1"/>
    <col min="9223" max="9224" width="9.875" style="69" customWidth="1"/>
    <col min="9225" max="9225" width="9.375" style="69" customWidth="1"/>
    <col min="9226" max="9226" width="6.375" style="69" customWidth="1"/>
    <col min="9227" max="9227" width="5.75" style="69" customWidth="1"/>
    <col min="9228" max="9228" width="6.625" style="69" customWidth="1"/>
    <col min="9229" max="9229" width="5.875" style="69" customWidth="1"/>
    <col min="9230" max="9230" width="5.5" style="69" customWidth="1"/>
    <col min="9231" max="9231" width="10.25" style="69" customWidth="1"/>
    <col min="9232" max="9472" width="9" style="69"/>
    <col min="9473" max="9473" width="4.125" style="69" customWidth="1"/>
    <col min="9474" max="9475" width="10.5" style="69" customWidth="1"/>
    <col min="9476" max="9477" width="6" style="69" customWidth="1"/>
    <col min="9478" max="9478" width="27.375" style="69" customWidth="1"/>
    <col min="9479" max="9480" width="9.875" style="69" customWidth="1"/>
    <col min="9481" max="9481" width="9.375" style="69" customWidth="1"/>
    <col min="9482" max="9482" width="6.375" style="69" customWidth="1"/>
    <col min="9483" max="9483" width="5.75" style="69" customWidth="1"/>
    <col min="9484" max="9484" width="6.625" style="69" customWidth="1"/>
    <col min="9485" max="9485" width="5.875" style="69" customWidth="1"/>
    <col min="9486" max="9486" width="5.5" style="69" customWidth="1"/>
    <col min="9487" max="9487" width="10.25" style="69" customWidth="1"/>
    <col min="9488" max="9728" width="9" style="69"/>
    <col min="9729" max="9729" width="4.125" style="69" customWidth="1"/>
    <col min="9730" max="9731" width="10.5" style="69" customWidth="1"/>
    <col min="9732" max="9733" width="6" style="69" customWidth="1"/>
    <col min="9734" max="9734" width="27.375" style="69" customWidth="1"/>
    <col min="9735" max="9736" width="9.875" style="69" customWidth="1"/>
    <col min="9737" max="9737" width="9.375" style="69" customWidth="1"/>
    <col min="9738" max="9738" width="6.375" style="69" customWidth="1"/>
    <col min="9739" max="9739" width="5.75" style="69" customWidth="1"/>
    <col min="9740" max="9740" width="6.625" style="69" customWidth="1"/>
    <col min="9741" max="9741" width="5.875" style="69" customWidth="1"/>
    <col min="9742" max="9742" width="5.5" style="69" customWidth="1"/>
    <col min="9743" max="9743" width="10.25" style="69" customWidth="1"/>
    <col min="9744" max="9984" width="9" style="69"/>
    <col min="9985" max="9985" width="4.125" style="69" customWidth="1"/>
    <col min="9986" max="9987" width="10.5" style="69" customWidth="1"/>
    <col min="9988" max="9989" width="6" style="69" customWidth="1"/>
    <col min="9990" max="9990" width="27.375" style="69" customWidth="1"/>
    <col min="9991" max="9992" width="9.875" style="69" customWidth="1"/>
    <col min="9993" max="9993" width="9.375" style="69" customWidth="1"/>
    <col min="9994" max="9994" width="6.375" style="69" customWidth="1"/>
    <col min="9995" max="9995" width="5.75" style="69" customWidth="1"/>
    <col min="9996" max="9996" width="6.625" style="69" customWidth="1"/>
    <col min="9997" max="9997" width="5.875" style="69" customWidth="1"/>
    <col min="9998" max="9998" width="5.5" style="69" customWidth="1"/>
    <col min="9999" max="9999" width="10.25" style="69" customWidth="1"/>
    <col min="10000" max="10240" width="9" style="69"/>
    <col min="10241" max="10241" width="4.125" style="69" customWidth="1"/>
    <col min="10242" max="10243" width="10.5" style="69" customWidth="1"/>
    <col min="10244" max="10245" width="6" style="69" customWidth="1"/>
    <col min="10246" max="10246" width="27.375" style="69" customWidth="1"/>
    <col min="10247" max="10248" width="9.875" style="69" customWidth="1"/>
    <col min="10249" max="10249" width="9.375" style="69" customWidth="1"/>
    <col min="10250" max="10250" width="6.375" style="69" customWidth="1"/>
    <col min="10251" max="10251" width="5.75" style="69" customWidth="1"/>
    <col min="10252" max="10252" width="6.625" style="69" customWidth="1"/>
    <col min="10253" max="10253" width="5.875" style="69" customWidth="1"/>
    <col min="10254" max="10254" width="5.5" style="69" customWidth="1"/>
    <col min="10255" max="10255" width="10.25" style="69" customWidth="1"/>
    <col min="10256" max="10496" width="9" style="69"/>
    <col min="10497" max="10497" width="4.125" style="69" customWidth="1"/>
    <col min="10498" max="10499" width="10.5" style="69" customWidth="1"/>
    <col min="10500" max="10501" width="6" style="69" customWidth="1"/>
    <col min="10502" max="10502" width="27.375" style="69" customWidth="1"/>
    <col min="10503" max="10504" width="9.875" style="69" customWidth="1"/>
    <col min="10505" max="10505" width="9.375" style="69" customWidth="1"/>
    <col min="10506" max="10506" width="6.375" style="69" customWidth="1"/>
    <col min="10507" max="10507" width="5.75" style="69" customWidth="1"/>
    <col min="10508" max="10508" width="6.625" style="69" customWidth="1"/>
    <col min="10509" max="10509" width="5.875" style="69" customWidth="1"/>
    <col min="10510" max="10510" width="5.5" style="69" customWidth="1"/>
    <col min="10511" max="10511" width="10.25" style="69" customWidth="1"/>
    <col min="10512" max="10752" width="9" style="69"/>
    <col min="10753" max="10753" width="4.125" style="69" customWidth="1"/>
    <col min="10754" max="10755" width="10.5" style="69" customWidth="1"/>
    <col min="10756" max="10757" width="6" style="69" customWidth="1"/>
    <col min="10758" max="10758" width="27.375" style="69" customWidth="1"/>
    <col min="10759" max="10760" width="9.875" style="69" customWidth="1"/>
    <col min="10761" max="10761" width="9.375" style="69" customWidth="1"/>
    <col min="10762" max="10762" width="6.375" style="69" customWidth="1"/>
    <col min="10763" max="10763" width="5.75" style="69" customWidth="1"/>
    <col min="10764" max="10764" width="6.625" style="69" customWidth="1"/>
    <col min="10765" max="10765" width="5.875" style="69" customWidth="1"/>
    <col min="10766" max="10766" width="5.5" style="69" customWidth="1"/>
    <col min="10767" max="10767" width="10.25" style="69" customWidth="1"/>
    <col min="10768" max="11008" width="9" style="69"/>
    <col min="11009" max="11009" width="4.125" style="69" customWidth="1"/>
    <col min="11010" max="11011" width="10.5" style="69" customWidth="1"/>
    <col min="11012" max="11013" width="6" style="69" customWidth="1"/>
    <col min="11014" max="11014" width="27.375" style="69" customWidth="1"/>
    <col min="11015" max="11016" width="9.875" style="69" customWidth="1"/>
    <col min="11017" max="11017" width="9.375" style="69" customWidth="1"/>
    <col min="11018" max="11018" width="6.375" style="69" customWidth="1"/>
    <col min="11019" max="11019" width="5.75" style="69" customWidth="1"/>
    <col min="11020" max="11020" width="6.625" style="69" customWidth="1"/>
    <col min="11021" max="11021" width="5.875" style="69" customWidth="1"/>
    <col min="11022" max="11022" width="5.5" style="69" customWidth="1"/>
    <col min="11023" max="11023" width="10.25" style="69" customWidth="1"/>
    <col min="11024" max="11264" width="9" style="69"/>
    <col min="11265" max="11265" width="4.125" style="69" customWidth="1"/>
    <col min="11266" max="11267" width="10.5" style="69" customWidth="1"/>
    <col min="11268" max="11269" width="6" style="69" customWidth="1"/>
    <col min="11270" max="11270" width="27.375" style="69" customWidth="1"/>
    <col min="11271" max="11272" width="9.875" style="69" customWidth="1"/>
    <col min="11273" max="11273" width="9.375" style="69" customWidth="1"/>
    <col min="11274" max="11274" width="6.375" style="69" customWidth="1"/>
    <col min="11275" max="11275" width="5.75" style="69" customWidth="1"/>
    <col min="11276" max="11276" width="6.625" style="69" customWidth="1"/>
    <col min="11277" max="11277" width="5.875" style="69" customWidth="1"/>
    <col min="11278" max="11278" width="5.5" style="69" customWidth="1"/>
    <col min="11279" max="11279" width="10.25" style="69" customWidth="1"/>
    <col min="11280" max="11520" width="9" style="69"/>
    <col min="11521" max="11521" width="4.125" style="69" customWidth="1"/>
    <col min="11522" max="11523" width="10.5" style="69" customWidth="1"/>
    <col min="11524" max="11525" width="6" style="69" customWidth="1"/>
    <col min="11526" max="11526" width="27.375" style="69" customWidth="1"/>
    <col min="11527" max="11528" width="9.875" style="69" customWidth="1"/>
    <col min="11529" max="11529" width="9.375" style="69" customWidth="1"/>
    <col min="11530" max="11530" width="6.375" style="69" customWidth="1"/>
    <col min="11531" max="11531" width="5.75" style="69" customWidth="1"/>
    <col min="11532" max="11532" width="6.625" style="69" customWidth="1"/>
    <col min="11533" max="11533" width="5.875" style="69" customWidth="1"/>
    <col min="11534" max="11534" width="5.5" style="69" customWidth="1"/>
    <col min="11535" max="11535" width="10.25" style="69" customWidth="1"/>
    <col min="11536" max="11776" width="9" style="69"/>
    <col min="11777" max="11777" width="4.125" style="69" customWidth="1"/>
    <col min="11778" max="11779" width="10.5" style="69" customWidth="1"/>
    <col min="11780" max="11781" width="6" style="69" customWidth="1"/>
    <col min="11782" max="11782" width="27.375" style="69" customWidth="1"/>
    <col min="11783" max="11784" width="9.875" style="69" customWidth="1"/>
    <col min="11785" max="11785" width="9.375" style="69" customWidth="1"/>
    <col min="11786" max="11786" width="6.375" style="69" customWidth="1"/>
    <col min="11787" max="11787" width="5.75" style="69" customWidth="1"/>
    <col min="11788" max="11788" width="6.625" style="69" customWidth="1"/>
    <col min="11789" max="11789" width="5.875" style="69" customWidth="1"/>
    <col min="11790" max="11790" width="5.5" style="69" customWidth="1"/>
    <col min="11791" max="11791" width="10.25" style="69" customWidth="1"/>
    <col min="11792" max="12032" width="9" style="69"/>
    <col min="12033" max="12033" width="4.125" style="69" customWidth="1"/>
    <col min="12034" max="12035" width="10.5" style="69" customWidth="1"/>
    <col min="12036" max="12037" width="6" style="69" customWidth="1"/>
    <col min="12038" max="12038" width="27.375" style="69" customWidth="1"/>
    <col min="12039" max="12040" width="9.875" style="69" customWidth="1"/>
    <col min="12041" max="12041" width="9.375" style="69" customWidth="1"/>
    <col min="12042" max="12042" width="6.375" style="69" customWidth="1"/>
    <col min="12043" max="12043" width="5.75" style="69" customWidth="1"/>
    <col min="12044" max="12044" width="6.625" style="69" customWidth="1"/>
    <col min="12045" max="12045" width="5.875" style="69" customWidth="1"/>
    <col min="12046" max="12046" width="5.5" style="69" customWidth="1"/>
    <col min="12047" max="12047" width="10.25" style="69" customWidth="1"/>
    <col min="12048" max="12288" width="9" style="69"/>
    <col min="12289" max="12289" width="4.125" style="69" customWidth="1"/>
    <col min="12290" max="12291" width="10.5" style="69" customWidth="1"/>
    <col min="12292" max="12293" width="6" style="69" customWidth="1"/>
    <col min="12294" max="12294" width="27.375" style="69" customWidth="1"/>
    <col min="12295" max="12296" width="9.875" style="69" customWidth="1"/>
    <col min="12297" max="12297" width="9.375" style="69" customWidth="1"/>
    <col min="12298" max="12298" width="6.375" style="69" customWidth="1"/>
    <col min="12299" max="12299" width="5.75" style="69" customWidth="1"/>
    <col min="12300" max="12300" width="6.625" style="69" customWidth="1"/>
    <col min="12301" max="12301" width="5.875" style="69" customWidth="1"/>
    <col min="12302" max="12302" width="5.5" style="69" customWidth="1"/>
    <col min="12303" max="12303" width="10.25" style="69" customWidth="1"/>
    <col min="12304" max="12544" width="9" style="69"/>
    <col min="12545" max="12545" width="4.125" style="69" customWidth="1"/>
    <col min="12546" max="12547" width="10.5" style="69" customWidth="1"/>
    <col min="12548" max="12549" width="6" style="69" customWidth="1"/>
    <col min="12550" max="12550" width="27.375" style="69" customWidth="1"/>
    <col min="12551" max="12552" width="9.875" style="69" customWidth="1"/>
    <col min="12553" max="12553" width="9.375" style="69" customWidth="1"/>
    <col min="12554" max="12554" width="6.375" style="69" customWidth="1"/>
    <col min="12555" max="12555" width="5.75" style="69" customWidth="1"/>
    <col min="12556" max="12556" width="6.625" style="69" customWidth="1"/>
    <col min="12557" max="12557" width="5.875" style="69" customWidth="1"/>
    <col min="12558" max="12558" width="5.5" style="69" customWidth="1"/>
    <col min="12559" max="12559" width="10.25" style="69" customWidth="1"/>
    <col min="12560" max="12800" width="9" style="69"/>
    <col min="12801" max="12801" width="4.125" style="69" customWidth="1"/>
    <col min="12802" max="12803" width="10.5" style="69" customWidth="1"/>
    <col min="12804" max="12805" width="6" style="69" customWidth="1"/>
    <col min="12806" max="12806" width="27.375" style="69" customWidth="1"/>
    <col min="12807" max="12808" width="9.875" style="69" customWidth="1"/>
    <col min="12809" max="12809" width="9.375" style="69" customWidth="1"/>
    <col min="12810" max="12810" width="6.375" style="69" customWidth="1"/>
    <col min="12811" max="12811" width="5.75" style="69" customWidth="1"/>
    <col min="12812" max="12812" width="6.625" style="69" customWidth="1"/>
    <col min="12813" max="12813" width="5.875" style="69" customWidth="1"/>
    <col min="12814" max="12814" width="5.5" style="69" customWidth="1"/>
    <col min="12815" max="12815" width="10.25" style="69" customWidth="1"/>
    <col min="12816" max="13056" width="9" style="69"/>
    <col min="13057" max="13057" width="4.125" style="69" customWidth="1"/>
    <col min="13058" max="13059" width="10.5" style="69" customWidth="1"/>
    <col min="13060" max="13061" width="6" style="69" customWidth="1"/>
    <col min="13062" max="13062" width="27.375" style="69" customWidth="1"/>
    <col min="13063" max="13064" width="9.875" style="69" customWidth="1"/>
    <col min="13065" max="13065" width="9.375" style="69" customWidth="1"/>
    <col min="13066" max="13066" width="6.375" style="69" customWidth="1"/>
    <col min="13067" max="13067" width="5.75" style="69" customWidth="1"/>
    <col min="13068" max="13068" width="6.625" style="69" customWidth="1"/>
    <col min="13069" max="13069" width="5.875" style="69" customWidth="1"/>
    <col min="13070" max="13070" width="5.5" style="69" customWidth="1"/>
    <col min="13071" max="13071" width="10.25" style="69" customWidth="1"/>
    <col min="13072" max="13312" width="9" style="69"/>
    <col min="13313" max="13313" width="4.125" style="69" customWidth="1"/>
    <col min="13314" max="13315" width="10.5" style="69" customWidth="1"/>
    <col min="13316" max="13317" width="6" style="69" customWidth="1"/>
    <col min="13318" max="13318" width="27.375" style="69" customWidth="1"/>
    <col min="13319" max="13320" width="9.875" style="69" customWidth="1"/>
    <col min="13321" max="13321" width="9.375" style="69" customWidth="1"/>
    <col min="13322" max="13322" width="6.375" style="69" customWidth="1"/>
    <col min="13323" max="13323" width="5.75" style="69" customWidth="1"/>
    <col min="13324" max="13324" width="6.625" style="69" customWidth="1"/>
    <col min="13325" max="13325" width="5.875" style="69" customWidth="1"/>
    <col min="13326" max="13326" width="5.5" style="69" customWidth="1"/>
    <col min="13327" max="13327" width="10.25" style="69" customWidth="1"/>
    <col min="13328" max="13568" width="9" style="69"/>
    <col min="13569" max="13569" width="4.125" style="69" customWidth="1"/>
    <col min="13570" max="13571" width="10.5" style="69" customWidth="1"/>
    <col min="13572" max="13573" width="6" style="69" customWidth="1"/>
    <col min="13574" max="13574" width="27.375" style="69" customWidth="1"/>
    <col min="13575" max="13576" width="9.875" style="69" customWidth="1"/>
    <col min="13577" max="13577" width="9.375" style="69" customWidth="1"/>
    <col min="13578" max="13578" width="6.375" style="69" customWidth="1"/>
    <col min="13579" max="13579" width="5.75" style="69" customWidth="1"/>
    <col min="13580" max="13580" width="6.625" style="69" customWidth="1"/>
    <col min="13581" max="13581" width="5.875" style="69" customWidth="1"/>
    <col min="13582" max="13582" width="5.5" style="69" customWidth="1"/>
    <col min="13583" max="13583" width="10.25" style="69" customWidth="1"/>
    <col min="13584" max="13824" width="9" style="69"/>
    <col min="13825" max="13825" width="4.125" style="69" customWidth="1"/>
    <col min="13826" max="13827" width="10.5" style="69" customWidth="1"/>
    <col min="13828" max="13829" width="6" style="69" customWidth="1"/>
    <col min="13830" max="13830" width="27.375" style="69" customWidth="1"/>
    <col min="13831" max="13832" width="9.875" style="69" customWidth="1"/>
    <col min="13833" max="13833" width="9.375" style="69" customWidth="1"/>
    <col min="13834" max="13834" width="6.375" style="69" customWidth="1"/>
    <col min="13835" max="13835" width="5.75" style="69" customWidth="1"/>
    <col min="13836" max="13836" width="6.625" style="69" customWidth="1"/>
    <col min="13837" max="13837" width="5.875" style="69" customWidth="1"/>
    <col min="13838" max="13838" width="5.5" style="69" customWidth="1"/>
    <col min="13839" max="13839" width="10.25" style="69" customWidth="1"/>
    <col min="13840" max="14080" width="9" style="69"/>
    <col min="14081" max="14081" width="4.125" style="69" customWidth="1"/>
    <col min="14082" max="14083" width="10.5" style="69" customWidth="1"/>
    <col min="14084" max="14085" width="6" style="69" customWidth="1"/>
    <col min="14086" max="14086" width="27.375" style="69" customWidth="1"/>
    <col min="14087" max="14088" width="9.875" style="69" customWidth="1"/>
    <col min="14089" max="14089" width="9.375" style="69" customWidth="1"/>
    <col min="14090" max="14090" width="6.375" style="69" customWidth="1"/>
    <col min="14091" max="14091" width="5.75" style="69" customWidth="1"/>
    <col min="14092" max="14092" width="6.625" style="69" customWidth="1"/>
    <col min="14093" max="14093" width="5.875" style="69" customWidth="1"/>
    <col min="14094" max="14094" width="5.5" style="69" customWidth="1"/>
    <col min="14095" max="14095" width="10.25" style="69" customWidth="1"/>
    <col min="14096" max="14336" width="9" style="69"/>
    <col min="14337" max="14337" width="4.125" style="69" customWidth="1"/>
    <col min="14338" max="14339" width="10.5" style="69" customWidth="1"/>
    <col min="14340" max="14341" width="6" style="69" customWidth="1"/>
    <col min="14342" max="14342" width="27.375" style="69" customWidth="1"/>
    <col min="14343" max="14344" width="9.875" style="69" customWidth="1"/>
    <col min="14345" max="14345" width="9.375" style="69" customWidth="1"/>
    <col min="14346" max="14346" width="6.375" style="69" customWidth="1"/>
    <col min="14347" max="14347" width="5.75" style="69" customWidth="1"/>
    <col min="14348" max="14348" width="6.625" style="69" customWidth="1"/>
    <col min="14349" max="14349" width="5.875" style="69" customWidth="1"/>
    <col min="14350" max="14350" width="5.5" style="69" customWidth="1"/>
    <col min="14351" max="14351" width="10.25" style="69" customWidth="1"/>
    <col min="14352" max="14592" width="9" style="69"/>
    <col min="14593" max="14593" width="4.125" style="69" customWidth="1"/>
    <col min="14594" max="14595" width="10.5" style="69" customWidth="1"/>
    <col min="14596" max="14597" width="6" style="69" customWidth="1"/>
    <col min="14598" max="14598" width="27.375" style="69" customWidth="1"/>
    <col min="14599" max="14600" width="9.875" style="69" customWidth="1"/>
    <col min="14601" max="14601" width="9.375" style="69" customWidth="1"/>
    <col min="14602" max="14602" width="6.375" style="69" customWidth="1"/>
    <col min="14603" max="14603" width="5.75" style="69" customWidth="1"/>
    <col min="14604" max="14604" width="6.625" style="69" customWidth="1"/>
    <col min="14605" max="14605" width="5.875" style="69" customWidth="1"/>
    <col min="14606" max="14606" width="5.5" style="69" customWidth="1"/>
    <col min="14607" max="14607" width="10.25" style="69" customWidth="1"/>
    <col min="14608" max="14848" width="9" style="69"/>
    <col min="14849" max="14849" width="4.125" style="69" customWidth="1"/>
    <col min="14850" max="14851" width="10.5" style="69" customWidth="1"/>
    <col min="14852" max="14853" width="6" style="69" customWidth="1"/>
    <col min="14854" max="14854" width="27.375" style="69" customWidth="1"/>
    <col min="14855" max="14856" width="9.875" style="69" customWidth="1"/>
    <col min="14857" max="14857" width="9.375" style="69" customWidth="1"/>
    <col min="14858" max="14858" width="6.375" style="69" customWidth="1"/>
    <col min="14859" max="14859" width="5.75" style="69" customWidth="1"/>
    <col min="14860" max="14860" width="6.625" style="69" customWidth="1"/>
    <col min="14861" max="14861" width="5.875" style="69" customWidth="1"/>
    <col min="14862" max="14862" width="5.5" style="69" customWidth="1"/>
    <col min="14863" max="14863" width="10.25" style="69" customWidth="1"/>
    <col min="14864" max="15104" width="9" style="69"/>
    <col min="15105" max="15105" width="4.125" style="69" customWidth="1"/>
    <col min="15106" max="15107" width="10.5" style="69" customWidth="1"/>
    <col min="15108" max="15109" width="6" style="69" customWidth="1"/>
    <col min="15110" max="15110" width="27.375" style="69" customWidth="1"/>
    <col min="15111" max="15112" width="9.875" style="69" customWidth="1"/>
    <col min="15113" max="15113" width="9.375" style="69" customWidth="1"/>
    <col min="15114" max="15114" width="6.375" style="69" customWidth="1"/>
    <col min="15115" max="15115" width="5.75" style="69" customWidth="1"/>
    <col min="15116" max="15116" width="6.625" style="69" customWidth="1"/>
    <col min="15117" max="15117" width="5.875" style="69" customWidth="1"/>
    <col min="15118" max="15118" width="5.5" style="69" customWidth="1"/>
    <col min="15119" max="15119" width="10.25" style="69" customWidth="1"/>
    <col min="15120" max="15360" width="9" style="69"/>
    <col min="15361" max="15361" width="4.125" style="69" customWidth="1"/>
    <col min="15362" max="15363" width="10.5" style="69" customWidth="1"/>
    <col min="15364" max="15365" width="6" style="69" customWidth="1"/>
    <col min="15366" max="15366" width="27.375" style="69" customWidth="1"/>
    <col min="15367" max="15368" width="9.875" style="69" customWidth="1"/>
    <col min="15369" max="15369" width="9.375" style="69" customWidth="1"/>
    <col min="15370" max="15370" width="6.375" style="69" customWidth="1"/>
    <col min="15371" max="15371" width="5.75" style="69" customWidth="1"/>
    <col min="15372" max="15372" width="6.625" style="69" customWidth="1"/>
    <col min="15373" max="15373" width="5.875" style="69" customWidth="1"/>
    <col min="15374" max="15374" width="5.5" style="69" customWidth="1"/>
    <col min="15375" max="15375" width="10.25" style="69" customWidth="1"/>
    <col min="15376" max="15616" width="9" style="69"/>
    <col min="15617" max="15617" width="4.125" style="69" customWidth="1"/>
    <col min="15618" max="15619" width="10.5" style="69" customWidth="1"/>
    <col min="15620" max="15621" width="6" style="69" customWidth="1"/>
    <col min="15622" max="15622" width="27.375" style="69" customWidth="1"/>
    <col min="15623" max="15624" width="9.875" style="69" customWidth="1"/>
    <col min="15625" max="15625" width="9.375" style="69" customWidth="1"/>
    <col min="15626" max="15626" width="6.375" style="69" customWidth="1"/>
    <col min="15627" max="15627" width="5.75" style="69" customWidth="1"/>
    <col min="15628" max="15628" width="6.625" style="69" customWidth="1"/>
    <col min="15629" max="15629" width="5.875" style="69" customWidth="1"/>
    <col min="15630" max="15630" width="5.5" style="69" customWidth="1"/>
    <col min="15631" max="15631" width="10.25" style="69" customWidth="1"/>
    <col min="15632" max="15872" width="9" style="69"/>
    <col min="15873" max="15873" width="4.125" style="69" customWidth="1"/>
    <col min="15874" max="15875" width="10.5" style="69" customWidth="1"/>
    <col min="15876" max="15877" width="6" style="69" customWidth="1"/>
    <col min="15878" max="15878" width="27.375" style="69" customWidth="1"/>
    <col min="15879" max="15880" width="9.875" style="69" customWidth="1"/>
    <col min="15881" max="15881" width="9.375" style="69" customWidth="1"/>
    <col min="15882" max="15882" width="6.375" style="69" customWidth="1"/>
    <col min="15883" max="15883" width="5.75" style="69" customWidth="1"/>
    <col min="15884" max="15884" width="6.625" style="69" customWidth="1"/>
    <col min="15885" max="15885" width="5.875" style="69" customWidth="1"/>
    <col min="15886" max="15886" width="5.5" style="69" customWidth="1"/>
    <col min="15887" max="15887" width="10.25" style="69" customWidth="1"/>
    <col min="15888" max="16128" width="9" style="69"/>
    <col min="16129" max="16129" width="4.125" style="69" customWidth="1"/>
    <col min="16130" max="16131" width="10.5" style="69" customWidth="1"/>
    <col min="16132" max="16133" width="6" style="69" customWidth="1"/>
    <col min="16134" max="16134" width="27.375" style="69" customWidth="1"/>
    <col min="16135" max="16136" width="9.875" style="69" customWidth="1"/>
    <col min="16137" max="16137" width="9.375" style="69" customWidth="1"/>
    <col min="16138" max="16138" width="6.375" style="69" customWidth="1"/>
    <col min="16139" max="16139" width="5.75" style="69" customWidth="1"/>
    <col min="16140" max="16140" width="6.625" style="69" customWidth="1"/>
    <col min="16141" max="16141" width="5.875" style="69" customWidth="1"/>
    <col min="16142" max="16142" width="5.5" style="69" customWidth="1"/>
    <col min="16143" max="16143" width="10.25" style="69" customWidth="1"/>
    <col min="16144" max="16384" width="9" style="69"/>
  </cols>
  <sheetData>
    <row r="1" ht="24" customHeight="1" spans="1:5">
      <c r="A1" s="631"/>
      <c r="B1" s="632"/>
      <c r="C1" s="579"/>
      <c r="D1" s="579"/>
      <c r="E1" s="76"/>
    </row>
    <row r="2" s="603" customFormat="1" ht="36" customHeight="1" spans="1:15">
      <c r="A2" s="633" t="s">
        <v>0</v>
      </c>
      <c r="B2" s="633"/>
      <c r="C2" s="633"/>
      <c r="D2" s="633"/>
      <c r="E2" s="634"/>
      <c r="F2" s="635"/>
      <c r="G2" s="633"/>
      <c r="H2" s="633"/>
      <c r="I2" s="633"/>
      <c r="J2" s="633"/>
      <c r="K2" s="633"/>
      <c r="L2" s="634"/>
      <c r="M2" s="634"/>
      <c r="N2" s="633"/>
      <c r="O2" s="650"/>
    </row>
    <row r="3" s="1" customFormat="1" ht="20" customHeight="1" spans="1:15">
      <c r="A3" s="78" t="s">
        <v>1</v>
      </c>
      <c r="B3" s="79" t="s">
        <v>2</v>
      </c>
      <c r="C3" s="79" t="s">
        <v>3</v>
      </c>
      <c r="D3" s="79" t="s">
        <v>4</v>
      </c>
      <c r="E3" s="79" t="s">
        <v>5</v>
      </c>
      <c r="F3" s="80" t="s">
        <v>6</v>
      </c>
      <c r="G3" s="81" t="s">
        <v>7</v>
      </c>
      <c r="H3" s="81" t="s">
        <v>8</v>
      </c>
      <c r="I3" s="81"/>
      <c r="J3" s="81"/>
      <c r="K3" s="81"/>
      <c r="L3" s="81" t="s">
        <v>9</v>
      </c>
      <c r="M3" s="81" t="s">
        <v>10</v>
      </c>
      <c r="N3" s="81" t="s">
        <v>11</v>
      </c>
      <c r="O3" s="80" t="s">
        <v>12</v>
      </c>
    </row>
    <row r="4" s="1" customFormat="1" ht="46" customHeight="1" spans="1:15">
      <c r="A4" s="78"/>
      <c r="B4" s="79"/>
      <c r="C4" s="79"/>
      <c r="D4" s="79"/>
      <c r="E4" s="79"/>
      <c r="F4" s="80"/>
      <c r="G4" s="81"/>
      <c r="H4" s="81" t="s">
        <v>13</v>
      </c>
      <c r="I4" s="81" t="s">
        <v>14</v>
      </c>
      <c r="J4" s="81" t="s">
        <v>15</v>
      </c>
      <c r="K4" s="81" t="s">
        <v>16</v>
      </c>
      <c r="L4" s="81"/>
      <c r="M4" s="81"/>
      <c r="N4" s="81"/>
      <c r="O4" s="80"/>
    </row>
    <row r="5" s="1" customFormat="1" ht="40.5" customHeight="1" spans="1:15">
      <c r="A5" s="78"/>
      <c r="B5" s="82" t="s">
        <v>17</v>
      </c>
      <c r="C5" s="82"/>
      <c r="D5" s="82"/>
      <c r="E5" s="82"/>
      <c r="F5" s="83"/>
      <c r="G5" s="84">
        <f>G6+G250+G342+G360+G362+G381+G416+G440+G600</f>
        <v>45665.9106</v>
      </c>
      <c r="H5" s="85"/>
      <c r="I5" s="85"/>
      <c r="J5" s="85"/>
      <c r="K5" s="85"/>
      <c r="L5" s="85"/>
      <c r="M5" s="85"/>
      <c r="N5" s="85"/>
      <c r="O5" s="161"/>
    </row>
    <row r="6" s="1" customFormat="1" ht="22" customHeight="1" spans="1:15">
      <c r="A6" s="79" t="s">
        <v>18</v>
      </c>
      <c r="B6" s="79" t="s">
        <v>19</v>
      </c>
      <c r="C6" s="79"/>
      <c r="D6" s="557"/>
      <c r="E6" s="78"/>
      <c r="F6" s="636"/>
      <c r="G6" s="78">
        <f>G7+G123+G153+G176+G225+G234</f>
        <v>9602.79</v>
      </c>
      <c r="H6" s="78"/>
      <c r="I6" s="78"/>
      <c r="J6" s="78"/>
      <c r="K6" s="78"/>
      <c r="L6" s="78"/>
      <c r="M6" s="78"/>
      <c r="N6" s="78"/>
      <c r="O6" s="79"/>
    </row>
    <row r="7" s="1" customFormat="1" ht="27" customHeight="1" spans="1:15">
      <c r="A7" s="79" t="s">
        <v>20</v>
      </c>
      <c r="B7" s="79" t="s">
        <v>21</v>
      </c>
      <c r="C7" s="79"/>
      <c r="D7" s="557"/>
      <c r="E7" s="78"/>
      <c r="F7" s="636"/>
      <c r="G7" s="78">
        <f>G8+G42+G58+G67+G78+G79</f>
        <v>4231.79</v>
      </c>
      <c r="H7" s="78"/>
      <c r="I7" s="78"/>
      <c r="J7" s="78"/>
      <c r="K7" s="78"/>
      <c r="L7" s="78"/>
      <c r="M7" s="78"/>
      <c r="N7" s="78"/>
      <c r="O7" s="79"/>
    </row>
    <row r="8" s="604" customFormat="1" ht="53" customHeight="1" spans="1:15">
      <c r="A8" s="78">
        <v>1</v>
      </c>
      <c r="B8" s="81" t="s">
        <v>22</v>
      </c>
      <c r="C8" s="81" t="s">
        <v>23</v>
      </c>
      <c r="D8" s="81">
        <v>2019</v>
      </c>
      <c r="E8" s="81" t="s">
        <v>24</v>
      </c>
      <c r="F8" s="637" t="s">
        <v>25</v>
      </c>
      <c r="G8" s="81">
        <v>200</v>
      </c>
      <c r="H8" s="81" t="s">
        <v>26</v>
      </c>
      <c r="I8" s="651">
        <v>14</v>
      </c>
      <c r="J8" s="652">
        <v>0.046</v>
      </c>
      <c r="K8" s="653">
        <v>0.19</v>
      </c>
      <c r="L8" s="81" t="s">
        <v>27</v>
      </c>
      <c r="M8" s="81" t="s">
        <v>28</v>
      </c>
      <c r="N8" s="81" t="s">
        <v>29</v>
      </c>
      <c r="O8" s="79" t="s">
        <v>30</v>
      </c>
    </row>
    <row r="9" s="604" customFormat="1" ht="24" customHeight="1" spans="1:15">
      <c r="A9" s="557"/>
      <c r="B9" s="457" t="s">
        <v>31</v>
      </c>
      <c r="C9" s="506" t="s">
        <v>23</v>
      </c>
      <c r="D9" s="638" t="s">
        <v>32</v>
      </c>
      <c r="E9" s="506" t="s">
        <v>33</v>
      </c>
      <c r="F9" s="459" t="s">
        <v>34</v>
      </c>
      <c r="G9" s="639">
        <v>30</v>
      </c>
      <c r="H9" s="506" t="s">
        <v>35</v>
      </c>
      <c r="I9" s="457"/>
      <c r="J9" s="654">
        <v>0.045</v>
      </c>
      <c r="K9" s="654">
        <v>0.086</v>
      </c>
      <c r="L9" s="506" t="s">
        <v>27</v>
      </c>
      <c r="M9" s="506" t="s">
        <v>33</v>
      </c>
      <c r="N9" s="506"/>
      <c r="O9" s="457"/>
    </row>
    <row r="10" s="605" customFormat="1" ht="24" customHeight="1" spans="1:15">
      <c r="A10" s="557"/>
      <c r="B10" s="594" t="s">
        <v>36</v>
      </c>
      <c r="C10" s="638" t="s">
        <v>23</v>
      </c>
      <c r="D10" s="640"/>
      <c r="E10" s="594" t="s">
        <v>37</v>
      </c>
      <c r="F10" s="459" t="s">
        <v>38</v>
      </c>
      <c r="G10" s="639">
        <v>7.4</v>
      </c>
      <c r="H10" s="506" t="s">
        <v>39</v>
      </c>
      <c r="I10" s="457"/>
      <c r="J10" s="655">
        <v>0.0037</v>
      </c>
      <c r="K10" s="654">
        <f t="shared" ref="K10:K15" si="0">J10*3.5</f>
        <v>0.01295</v>
      </c>
      <c r="L10" s="638" t="s">
        <v>27</v>
      </c>
      <c r="M10" s="638" t="s">
        <v>37</v>
      </c>
      <c r="N10" s="506"/>
      <c r="O10" s="457"/>
    </row>
    <row r="11" s="605" customFormat="1" ht="24" customHeight="1" spans="1:15">
      <c r="A11" s="557"/>
      <c r="B11" s="546"/>
      <c r="C11" s="640"/>
      <c r="D11" s="640"/>
      <c r="E11" s="546"/>
      <c r="F11" s="459" t="s">
        <v>40</v>
      </c>
      <c r="G11" s="639">
        <v>4.2</v>
      </c>
      <c r="H11" s="506" t="s">
        <v>41</v>
      </c>
      <c r="I11" s="457"/>
      <c r="J11" s="655">
        <v>0.0021</v>
      </c>
      <c r="K11" s="654">
        <f t="shared" si="0"/>
        <v>0.00735</v>
      </c>
      <c r="L11" s="640"/>
      <c r="M11" s="640"/>
      <c r="N11" s="506"/>
      <c r="O11" s="457"/>
    </row>
    <row r="12" s="605" customFormat="1" ht="24" customHeight="1" spans="1:15">
      <c r="A12" s="557"/>
      <c r="B12" s="546"/>
      <c r="C12" s="640"/>
      <c r="D12" s="640"/>
      <c r="E12" s="546"/>
      <c r="F12" s="459" t="s">
        <v>42</v>
      </c>
      <c r="G12" s="639">
        <v>4</v>
      </c>
      <c r="H12" s="506" t="s">
        <v>43</v>
      </c>
      <c r="I12" s="457"/>
      <c r="J12" s="655">
        <v>0.002</v>
      </c>
      <c r="K12" s="654">
        <f t="shared" si="0"/>
        <v>0.007</v>
      </c>
      <c r="L12" s="640"/>
      <c r="M12" s="640"/>
      <c r="N12" s="506"/>
      <c r="O12" s="457"/>
    </row>
    <row r="13" s="605" customFormat="1" ht="24" customHeight="1" spans="1:15">
      <c r="A13" s="557"/>
      <c r="B13" s="546"/>
      <c r="C13" s="640"/>
      <c r="D13" s="640"/>
      <c r="E13" s="546"/>
      <c r="F13" s="459" t="s">
        <v>44</v>
      </c>
      <c r="G13" s="639">
        <v>6.4</v>
      </c>
      <c r="H13" s="506" t="s">
        <v>45</v>
      </c>
      <c r="I13" s="457">
        <v>1</v>
      </c>
      <c r="J13" s="655">
        <v>0.0032</v>
      </c>
      <c r="K13" s="654">
        <f t="shared" si="0"/>
        <v>0.0112</v>
      </c>
      <c r="L13" s="640"/>
      <c r="M13" s="640"/>
      <c r="N13" s="506"/>
      <c r="O13" s="457"/>
    </row>
    <row r="14" s="605" customFormat="1" ht="24" customHeight="1" spans="1:15">
      <c r="A14" s="557"/>
      <c r="B14" s="598"/>
      <c r="C14" s="570"/>
      <c r="D14" s="640"/>
      <c r="E14" s="598"/>
      <c r="F14" s="459" t="s">
        <v>46</v>
      </c>
      <c r="G14" s="639">
        <v>8</v>
      </c>
      <c r="H14" s="506" t="s">
        <v>47</v>
      </c>
      <c r="I14" s="457"/>
      <c r="J14" s="655">
        <v>0.004</v>
      </c>
      <c r="K14" s="654">
        <f t="shared" si="0"/>
        <v>0.014</v>
      </c>
      <c r="L14" s="570"/>
      <c r="M14" s="570"/>
      <c r="N14" s="506"/>
      <c r="O14" s="457"/>
    </row>
    <row r="15" s="605" customFormat="1" ht="24" customHeight="1" spans="1:15">
      <c r="A15" s="557"/>
      <c r="B15" s="594" t="s">
        <v>48</v>
      </c>
      <c r="C15" s="638" t="s">
        <v>23</v>
      </c>
      <c r="D15" s="640"/>
      <c r="E15" s="641" t="s">
        <v>49</v>
      </c>
      <c r="F15" s="459" t="s">
        <v>50</v>
      </c>
      <c r="G15" s="642">
        <v>4</v>
      </c>
      <c r="H15" s="506" t="s">
        <v>43</v>
      </c>
      <c r="I15" s="656">
        <v>1</v>
      </c>
      <c r="J15" s="655">
        <v>0.002</v>
      </c>
      <c r="K15" s="654">
        <f t="shared" si="0"/>
        <v>0.007</v>
      </c>
      <c r="L15" s="638" t="s">
        <v>27</v>
      </c>
      <c r="M15" s="638" t="s">
        <v>49</v>
      </c>
      <c r="N15" s="506"/>
      <c r="O15" s="457"/>
    </row>
    <row r="16" s="605" customFormat="1" ht="24" customHeight="1" spans="1:15">
      <c r="A16" s="557"/>
      <c r="B16" s="546"/>
      <c r="C16" s="640"/>
      <c r="D16" s="640"/>
      <c r="E16" s="643"/>
      <c r="F16" s="459" t="s">
        <v>51</v>
      </c>
      <c r="G16" s="642">
        <v>4</v>
      </c>
      <c r="H16" s="506" t="s">
        <v>43</v>
      </c>
      <c r="I16" s="656">
        <v>1</v>
      </c>
      <c r="J16" s="655">
        <v>0.002</v>
      </c>
      <c r="K16" s="654">
        <v>0.007</v>
      </c>
      <c r="L16" s="640"/>
      <c r="M16" s="640"/>
      <c r="N16" s="506"/>
      <c r="O16" s="457"/>
    </row>
    <row r="17" s="605" customFormat="1" ht="24" customHeight="1" spans="1:15">
      <c r="A17" s="557"/>
      <c r="B17" s="546"/>
      <c r="C17" s="640"/>
      <c r="D17" s="640"/>
      <c r="E17" s="643"/>
      <c r="F17" s="459" t="s">
        <v>52</v>
      </c>
      <c r="G17" s="642">
        <v>4</v>
      </c>
      <c r="H17" s="506" t="s">
        <v>43</v>
      </c>
      <c r="I17" s="656">
        <v>1</v>
      </c>
      <c r="J17" s="655">
        <v>0.002</v>
      </c>
      <c r="K17" s="654">
        <v>0.007</v>
      </c>
      <c r="L17" s="640"/>
      <c r="M17" s="640"/>
      <c r="N17" s="506"/>
      <c r="O17" s="457"/>
    </row>
    <row r="18" s="605" customFormat="1" ht="24" customHeight="1" spans="1:15">
      <c r="A18" s="557"/>
      <c r="B18" s="546"/>
      <c r="C18" s="640"/>
      <c r="D18" s="640"/>
      <c r="E18" s="643"/>
      <c r="F18" s="459" t="s">
        <v>53</v>
      </c>
      <c r="G18" s="642">
        <v>4</v>
      </c>
      <c r="H18" s="506" t="s">
        <v>43</v>
      </c>
      <c r="I18" s="656"/>
      <c r="J18" s="655">
        <v>0.002</v>
      </c>
      <c r="K18" s="654">
        <v>0.007</v>
      </c>
      <c r="L18" s="640"/>
      <c r="M18" s="640"/>
      <c r="N18" s="506"/>
      <c r="O18" s="457"/>
    </row>
    <row r="19" s="605" customFormat="1" ht="24" customHeight="1" spans="1:15">
      <c r="A19" s="557"/>
      <c r="B19" s="598"/>
      <c r="C19" s="570"/>
      <c r="D19" s="640"/>
      <c r="E19" s="644"/>
      <c r="F19" s="459" t="s">
        <v>54</v>
      </c>
      <c r="G19" s="642">
        <v>4</v>
      </c>
      <c r="H19" s="506" t="s">
        <v>43</v>
      </c>
      <c r="I19" s="656">
        <v>1</v>
      </c>
      <c r="J19" s="655">
        <v>0.002</v>
      </c>
      <c r="K19" s="654">
        <v>0.007</v>
      </c>
      <c r="L19" s="570"/>
      <c r="M19" s="570"/>
      <c r="N19" s="506"/>
      <c r="O19" s="457"/>
    </row>
    <row r="20" s="605" customFormat="1" ht="24" customHeight="1" spans="1:15">
      <c r="A20" s="557"/>
      <c r="B20" s="594" t="s">
        <v>55</v>
      </c>
      <c r="C20" s="638" t="s">
        <v>23</v>
      </c>
      <c r="D20" s="640"/>
      <c r="E20" s="594" t="s">
        <v>56</v>
      </c>
      <c r="F20" s="459" t="s">
        <v>57</v>
      </c>
      <c r="G20" s="642">
        <v>4</v>
      </c>
      <c r="H20" s="506" t="s">
        <v>43</v>
      </c>
      <c r="I20" s="457">
        <v>1</v>
      </c>
      <c r="J20" s="654">
        <v>0.002</v>
      </c>
      <c r="K20" s="654">
        <f>J20*3.5</f>
        <v>0.007</v>
      </c>
      <c r="L20" s="638" t="s">
        <v>27</v>
      </c>
      <c r="M20" s="638" t="s">
        <v>56</v>
      </c>
      <c r="N20" s="506"/>
      <c r="O20" s="457"/>
    </row>
    <row r="21" s="605" customFormat="1" ht="24" customHeight="1" spans="1:15">
      <c r="A21" s="557"/>
      <c r="B21" s="546"/>
      <c r="C21" s="640"/>
      <c r="D21" s="640"/>
      <c r="E21" s="546"/>
      <c r="F21" s="459" t="s">
        <v>58</v>
      </c>
      <c r="G21" s="642">
        <v>4</v>
      </c>
      <c r="H21" s="506" t="s">
        <v>43</v>
      </c>
      <c r="I21" s="457">
        <v>1</v>
      </c>
      <c r="J21" s="654">
        <v>0.002</v>
      </c>
      <c r="K21" s="654">
        <v>0.007</v>
      </c>
      <c r="L21" s="640"/>
      <c r="M21" s="640"/>
      <c r="N21" s="506"/>
      <c r="O21" s="457"/>
    </row>
    <row r="22" s="605" customFormat="1" ht="24" customHeight="1" spans="1:15">
      <c r="A22" s="557"/>
      <c r="B22" s="546"/>
      <c r="C22" s="640"/>
      <c r="D22" s="640"/>
      <c r="E22" s="546"/>
      <c r="F22" s="459" t="s">
        <v>59</v>
      </c>
      <c r="G22" s="642">
        <v>4</v>
      </c>
      <c r="H22" s="506" t="s">
        <v>43</v>
      </c>
      <c r="I22" s="457">
        <v>1</v>
      </c>
      <c r="J22" s="654">
        <v>0.002</v>
      </c>
      <c r="K22" s="654">
        <v>0.007</v>
      </c>
      <c r="L22" s="640"/>
      <c r="M22" s="640"/>
      <c r="N22" s="506"/>
      <c r="O22" s="457"/>
    </row>
    <row r="23" s="605" customFormat="1" ht="24" customHeight="1" spans="1:15">
      <c r="A23" s="557"/>
      <c r="B23" s="546"/>
      <c r="C23" s="640"/>
      <c r="D23" s="640"/>
      <c r="E23" s="546"/>
      <c r="F23" s="459" t="s">
        <v>60</v>
      </c>
      <c r="G23" s="642">
        <v>4</v>
      </c>
      <c r="H23" s="506" t="s">
        <v>43</v>
      </c>
      <c r="I23" s="457"/>
      <c r="J23" s="654">
        <v>0.002</v>
      </c>
      <c r="K23" s="654">
        <v>0.007</v>
      </c>
      <c r="L23" s="640"/>
      <c r="M23" s="640"/>
      <c r="N23" s="506"/>
      <c r="O23" s="457"/>
    </row>
    <row r="24" s="605" customFormat="1" ht="24" customHeight="1" spans="1:15">
      <c r="A24" s="557"/>
      <c r="B24" s="598"/>
      <c r="C24" s="570"/>
      <c r="D24" s="640"/>
      <c r="E24" s="598"/>
      <c r="F24" s="459" t="s">
        <v>61</v>
      </c>
      <c r="G24" s="642">
        <v>4</v>
      </c>
      <c r="H24" s="506" t="s">
        <v>43</v>
      </c>
      <c r="I24" s="457"/>
      <c r="J24" s="654">
        <v>0.002</v>
      </c>
      <c r="K24" s="654">
        <v>0.007</v>
      </c>
      <c r="L24" s="570"/>
      <c r="M24" s="570"/>
      <c r="N24" s="506"/>
      <c r="O24" s="457"/>
    </row>
    <row r="25" s="605" customFormat="1" ht="24" customHeight="1" spans="1:15">
      <c r="A25" s="557"/>
      <c r="B25" s="457" t="s">
        <v>62</v>
      </c>
      <c r="C25" s="506" t="s">
        <v>23</v>
      </c>
      <c r="D25" s="640"/>
      <c r="E25" s="457" t="s">
        <v>63</v>
      </c>
      <c r="F25" s="459" t="s">
        <v>64</v>
      </c>
      <c r="G25" s="642">
        <v>20</v>
      </c>
      <c r="H25" s="506" t="s">
        <v>65</v>
      </c>
      <c r="I25" s="657">
        <v>1</v>
      </c>
      <c r="J25" s="658">
        <v>0.01</v>
      </c>
      <c r="K25" s="654">
        <f>J25*3.5</f>
        <v>0.035</v>
      </c>
      <c r="L25" s="506" t="s">
        <v>27</v>
      </c>
      <c r="M25" s="506" t="s">
        <v>63</v>
      </c>
      <c r="N25" s="506"/>
      <c r="O25" s="457"/>
    </row>
    <row r="26" s="605" customFormat="1" ht="24" customHeight="1" spans="1:15">
      <c r="A26" s="557"/>
      <c r="B26" s="594" t="s">
        <v>66</v>
      </c>
      <c r="C26" s="638" t="s">
        <v>23</v>
      </c>
      <c r="D26" s="640"/>
      <c r="E26" s="645" t="s">
        <v>67</v>
      </c>
      <c r="F26" s="459" t="s">
        <v>68</v>
      </c>
      <c r="G26" s="642">
        <v>8</v>
      </c>
      <c r="H26" s="506" t="s">
        <v>47</v>
      </c>
      <c r="I26" s="561">
        <v>1</v>
      </c>
      <c r="J26" s="659">
        <v>0.004</v>
      </c>
      <c r="K26" s="654">
        <f>J26*3.5</f>
        <v>0.014</v>
      </c>
      <c r="L26" s="638" t="s">
        <v>27</v>
      </c>
      <c r="M26" s="638" t="s">
        <v>67</v>
      </c>
      <c r="N26" s="506"/>
      <c r="O26" s="457"/>
    </row>
    <row r="27" s="605" customFormat="1" ht="24" customHeight="1" spans="1:15">
      <c r="A27" s="557"/>
      <c r="B27" s="546"/>
      <c r="C27" s="640"/>
      <c r="D27" s="640"/>
      <c r="E27" s="646"/>
      <c r="F27" s="459" t="s">
        <v>69</v>
      </c>
      <c r="G27" s="642">
        <v>4</v>
      </c>
      <c r="H27" s="506" t="s">
        <v>43</v>
      </c>
      <c r="I27" s="561"/>
      <c r="J27" s="659">
        <v>0.002</v>
      </c>
      <c r="K27" s="654">
        <v>0.007</v>
      </c>
      <c r="L27" s="640"/>
      <c r="M27" s="640"/>
      <c r="N27" s="506"/>
      <c r="O27" s="457"/>
    </row>
    <row r="28" s="605" customFormat="1" ht="24" customHeight="1" spans="1:15">
      <c r="A28" s="557"/>
      <c r="B28" s="546"/>
      <c r="C28" s="640"/>
      <c r="D28" s="640"/>
      <c r="E28" s="646"/>
      <c r="F28" s="459" t="s">
        <v>70</v>
      </c>
      <c r="G28" s="642">
        <v>4</v>
      </c>
      <c r="H28" s="506" t="s">
        <v>43</v>
      </c>
      <c r="I28" s="561"/>
      <c r="J28" s="659">
        <v>0.002</v>
      </c>
      <c r="K28" s="654">
        <v>0.007</v>
      </c>
      <c r="L28" s="640"/>
      <c r="M28" s="640"/>
      <c r="N28" s="506"/>
      <c r="O28" s="457"/>
    </row>
    <row r="29" s="605" customFormat="1" ht="24" customHeight="1" spans="1:15">
      <c r="A29" s="557"/>
      <c r="B29" s="598"/>
      <c r="C29" s="570"/>
      <c r="D29" s="640"/>
      <c r="E29" s="647"/>
      <c r="F29" s="459" t="s">
        <v>71</v>
      </c>
      <c r="G29" s="642">
        <v>4</v>
      </c>
      <c r="H29" s="506" t="s">
        <v>43</v>
      </c>
      <c r="I29" s="561"/>
      <c r="J29" s="659">
        <v>0.002</v>
      </c>
      <c r="K29" s="654">
        <v>0.007</v>
      </c>
      <c r="L29" s="570"/>
      <c r="M29" s="570"/>
      <c r="N29" s="506"/>
      <c r="O29" s="457"/>
    </row>
    <row r="30" s="605" customFormat="1" ht="24" customHeight="1" spans="1:15">
      <c r="A30" s="557"/>
      <c r="B30" s="594" t="s">
        <v>72</v>
      </c>
      <c r="C30" s="638" t="s">
        <v>23</v>
      </c>
      <c r="D30" s="640"/>
      <c r="E30" s="638" t="s">
        <v>73</v>
      </c>
      <c r="F30" s="459" t="s">
        <v>74</v>
      </c>
      <c r="G30" s="642">
        <v>10</v>
      </c>
      <c r="H30" s="506" t="s">
        <v>75</v>
      </c>
      <c r="I30" s="660">
        <v>1</v>
      </c>
      <c r="J30" s="661">
        <v>0.005</v>
      </c>
      <c r="K30" s="654">
        <v>0.0175</v>
      </c>
      <c r="L30" s="638" t="s">
        <v>27</v>
      </c>
      <c r="M30" s="638" t="s">
        <v>73</v>
      </c>
      <c r="N30" s="506"/>
      <c r="O30" s="457"/>
    </row>
    <row r="31" s="605" customFormat="1" ht="24" customHeight="1" spans="1:15">
      <c r="A31" s="557"/>
      <c r="B31" s="598"/>
      <c r="C31" s="570"/>
      <c r="D31" s="640"/>
      <c r="E31" s="570"/>
      <c r="F31" s="459" t="s">
        <v>76</v>
      </c>
      <c r="G31" s="642">
        <v>10</v>
      </c>
      <c r="H31" s="506" t="s">
        <v>75</v>
      </c>
      <c r="I31" s="660"/>
      <c r="J31" s="661">
        <v>0.005</v>
      </c>
      <c r="K31" s="654">
        <v>0.0175</v>
      </c>
      <c r="L31" s="570"/>
      <c r="M31" s="570"/>
      <c r="N31" s="506"/>
      <c r="O31" s="457"/>
    </row>
    <row r="32" s="605" customFormat="1" ht="24" customHeight="1" spans="1:15">
      <c r="A32" s="557"/>
      <c r="B32" s="594" t="s">
        <v>77</v>
      </c>
      <c r="C32" s="638" t="s">
        <v>23</v>
      </c>
      <c r="D32" s="640"/>
      <c r="E32" s="638" t="s">
        <v>78</v>
      </c>
      <c r="F32" s="459" t="s">
        <v>79</v>
      </c>
      <c r="G32" s="642">
        <v>4</v>
      </c>
      <c r="H32" s="506" t="s">
        <v>65</v>
      </c>
      <c r="I32" s="660">
        <v>1</v>
      </c>
      <c r="J32" s="659">
        <v>0.002</v>
      </c>
      <c r="K32" s="654">
        <v>0.007</v>
      </c>
      <c r="L32" s="638" t="s">
        <v>27</v>
      </c>
      <c r="M32" s="638" t="s">
        <v>78</v>
      </c>
      <c r="N32" s="506"/>
      <c r="O32" s="457"/>
    </row>
    <row r="33" s="605" customFormat="1" ht="24" customHeight="1" spans="1:15">
      <c r="A33" s="557"/>
      <c r="B33" s="546"/>
      <c r="C33" s="640"/>
      <c r="D33" s="640"/>
      <c r="E33" s="640"/>
      <c r="F33" s="459" t="s">
        <v>80</v>
      </c>
      <c r="G33" s="642">
        <v>4</v>
      </c>
      <c r="H33" s="506" t="s">
        <v>43</v>
      </c>
      <c r="I33" s="660"/>
      <c r="J33" s="659">
        <v>0.002</v>
      </c>
      <c r="K33" s="654">
        <v>0.007</v>
      </c>
      <c r="L33" s="640"/>
      <c r="M33" s="640"/>
      <c r="N33" s="506"/>
      <c r="O33" s="457"/>
    </row>
    <row r="34" s="605" customFormat="1" ht="24" customHeight="1" spans="1:15">
      <c r="A34" s="557"/>
      <c r="B34" s="546"/>
      <c r="C34" s="640"/>
      <c r="D34" s="640"/>
      <c r="E34" s="640"/>
      <c r="F34" s="459" t="s">
        <v>81</v>
      </c>
      <c r="G34" s="642">
        <v>4</v>
      </c>
      <c r="H34" s="506" t="s">
        <v>43</v>
      </c>
      <c r="I34" s="660">
        <v>1</v>
      </c>
      <c r="J34" s="659">
        <v>0.002</v>
      </c>
      <c r="K34" s="654">
        <v>0.007</v>
      </c>
      <c r="L34" s="640"/>
      <c r="M34" s="640"/>
      <c r="N34" s="506"/>
      <c r="O34" s="457"/>
    </row>
    <row r="35" s="605" customFormat="1" ht="24" customHeight="1" spans="1:15">
      <c r="A35" s="557"/>
      <c r="B35" s="546"/>
      <c r="C35" s="640"/>
      <c r="D35" s="640"/>
      <c r="E35" s="640"/>
      <c r="F35" s="459" t="s">
        <v>82</v>
      </c>
      <c r="G35" s="642">
        <v>4</v>
      </c>
      <c r="H35" s="506" t="s">
        <v>43</v>
      </c>
      <c r="I35" s="660">
        <v>1</v>
      </c>
      <c r="J35" s="659">
        <v>0.002</v>
      </c>
      <c r="K35" s="654">
        <v>0.007</v>
      </c>
      <c r="L35" s="640"/>
      <c r="M35" s="640"/>
      <c r="N35" s="506"/>
      <c r="O35" s="457"/>
    </row>
    <row r="36" s="605" customFormat="1" ht="24" customHeight="1" spans="1:15">
      <c r="A36" s="557"/>
      <c r="B36" s="598"/>
      <c r="C36" s="570"/>
      <c r="D36" s="640"/>
      <c r="E36" s="570"/>
      <c r="F36" s="459" t="s">
        <v>83</v>
      </c>
      <c r="G36" s="642">
        <v>4</v>
      </c>
      <c r="H36" s="506" t="s">
        <v>43</v>
      </c>
      <c r="I36" s="660"/>
      <c r="J36" s="659">
        <v>0.002</v>
      </c>
      <c r="K36" s="654">
        <v>0.007</v>
      </c>
      <c r="L36" s="570"/>
      <c r="M36" s="570"/>
      <c r="N36" s="506"/>
      <c r="O36" s="457"/>
    </row>
    <row r="37" s="605" customFormat="1" ht="24" customHeight="1" spans="1:15">
      <c r="A37" s="557"/>
      <c r="B37" s="594" t="s">
        <v>84</v>
      </c>
      <c r="C37" s="638" t="s">
        <v>23</v>
      </c>
      <c r="D37" s="640"/>
      <c r="E37" s="641" t="s">
        <v>85</v>
      </c>
      <c r="F37" s="459" t="s">
        <v>86</v>
      </c>
      <c r="G37" s="642">
        <v>6.2</v>
      </c>
      <c r="H37" s="506" t="s">
        <v>87</v>
      </c>
      <c r="I37" s="561"/>
      <c r="J37" s="662">
        <v>0.0031</v>
      </c>
      <c r="K37" s="654">
        <v>0.0105</v>
      </c>
      <c r="L37" s="638" t="s">
        <v>27</v>
      </c>
      <c r="M37" s="638" t="s">
        <v>85</v>
      </c>
      <c r="N37" s="506"/>
      <c r="O37" s="457"/>
    </row>
    <row r="38" s="605" customFormat="1" ht="24" customHeight="1" spans="1:15">
      <c r="A38" s="557"/>
      <c r="B38" s="546"/>
      <c r="C38" s="640"/>
      <c r="D38" s="640"/>
      <c r="E38" s="643"/>
      <c r="F38" s="459" t="s">
        <v>88</v>
      </c>
      <c r="G38" s="642">
        <v>4.4</v>
      </c>
      <c r="H38" s="506" t="s">
        <v>89</v>
      </c>
      <c r="I38" s="561"/>
      <c r="J38" s="662">
        <v>0.0022</v>
      </c>
      <c r="K38" s="654">
        <v>0.0077</v>
      </c>
      <c r="L38" s="640"/>
      <c r="M38" s="640"/>
      <c r="N38" s="506"/>
      <c r="O38" s="457"/>
    </row>
    <row r="39" s="605" customFormat="1" ht="24" customHeight="1" spans="1:15">
      <c r="A39" s="557"/>
      <c r="B39" s="546"/>
      <c r="C39" s="640"/>
      <c r="D39" s="640"/>
      <c r="E39" s="643"/>
      <c r="F39" s="459" t="s">
        <v>90</v>
      </c>
      <c r="G39" s="642">
        <v>2.6</v>
      </c>
      <c r="H39" s="506" t="s">
        <v>91</v>
      </c>
      <c r="I39" s="561"/>
      <c r="J39" s="662">
        <v>0.0013</v>
      </c>
      <c r="K39" s="654">
        <v>0.00455</v>
      </c>
      <c r="L39" s="640"/>
      <c r="M39" s="640"/>
      <c r="N39" s="506"/>
      <c r="O39" s="457"/>
    </row>
    <row r="40" s="605" customFormat="1" ht="24" customHeight="1" spans="1:15">
      <c r="A40" s="557"/>
      <c r="B40" s="546"/>
      <c r="C40" s="640"/>
      <c r="D40" s="640"/>
      <c r="E40" s="643"/>
      <c r="F40" s="459" t="s">
        <v>92</v>
      </c>
      <c r="G40" s="642">
        <v>2.6</v>
      </c>
      <c r="H40" s="506" t="s">
        <v>91</v>
      </c>
      <c r="I40" s="561"/>
      <c r="J40" s="662">
        <v>0.0013</v>
      </c>
      <c r="K40" s="654">
        <v>0.00455</v>
      </c>
      <c r="L40" s="640"/>
      <c r="M40" s="640"/>
      <c r="N40" s="506"/>
      <c r="O40" s="457"/>
    </row>
    <row r="41" s="605" customFormat="1" ht="24" customHeight="1" spans="1:15">
      <c r="A41" s="557"/>
      <c r="B41" s="598"/>
      <c r="C41" s="570"/>
      <c r="D41" s="570"/>
      <c r="E41" s="644"/>
      <c r="F41" s="459" t="s">
        <v>93</v>
      </c>
      <c r="G41" s="642">
        <v>4.2</v>
      </c>
      <c r="H41" s="506" t="s">
        <v>41</v>
      </c>
      <c r="I41" s="561"/>
      <c r="J41" s="662">
        <v>0.0021</v>
      </c>
      <c r="K41" s="654">
        <v>0.00735</v>
      </c>
      <c r="L41" s="570"/>
      <c r="M41" s="570"/>
      <c r="N41" s="506"/>
      <c r="O41" s="457"/>
    </row>
    <row r="42" s="606" customFormat="1" ht="19" customHeight="1" spans="1:15">
      <c r="A42" s="78">
        <v>2</v>
      </c>
      <c r="B42" s="566" t="s">
        <v>94</v>
      </c>
      <c r="C42" s="566" t="s">
        <v>95</v>
      </c>
      <c r="D42" s="566" t="s">
        <v>96</v>
      </c>
      <c r="E42" s="566" t="s">
        <v>97</v>
      </c>
      <c r="F42" s="648" t="s">
        <v>98</v>
      </c>
      <c r="G42" s="649">
        <v>95.1</v>
      </c>
      <c r="H42" s="566" t="s">
        <v>99</v>
      </c>
      <c r="I42" s="80">
        <v>15</v>
      </c>
      <c r="J42" s="663">
        <v>0.0123</v>
      </c>
      <c r="K42" s="663">
        <v>0.0513</v>
      </c>
      <c r="L42" s="566" t="s">
        <v>100</v>
      </c>
      <c r="M42" s="457" t="s">
        <v>100</v>
      </c>
      <c r="N42" s="566" t="s">
        <v>101</v>
      </c>
      <c r="O42" s="79" t="s">
        <v>102</v>
      </c>
    </row>
    <row r="43" s="606" customFormat="1" ht="19" customHeight="1" spans="1:15">
      <c r="A43" s="557"/>
      <c r="B43" s="457" t="s">
        <v>103</v>
      </c>
      <c r="C43" s="457" t="s">
        <v>95</v>
      </c>
      <c r="D43" s="594" t="s">
        <v>104</v>
      </c>
      <c r="E43" s="457" t="s">
        <v>33</v>
      </c>
      <c r="F43" s="459" t="s">
        <v>105</v>
      </c>
      <c r="G43" s="460">
        <v>6.34</v>
      </c>
      <c r="H43" s="517" t="s">
        <v>99</v>
      </c>
      <c r="I43" s="560">
        <v>1</v>
      </c>
      <c r="J43" s="661">
        <v>0.0016</v>
      </c>
      <c r="K43" s="661">
        <v>0.0057</v>
      </c>
      <c r="L43" s="457"/>
      <c r="M43" s="457"/>
      <c r="N43" s="517"/>
      <c r="O43" s="457"/>
    </row>
    <row r="44" s="606" customFormat="1" ht="19" customHeight="1" spans="1:15">
      <c r="A44" s="557"/>
      <c r="B44" s="457" t="s">
        <v>106</v>
      </c>
      <c r="C44" s="457" t="s">
        <v>95</v>
      </c>
      <c r="D44" s="546"/>
      <c r="E44" s="457" t="s">
        <v>37</v>
      </c>
      <c r="F44" s="459" t="s">
        <v>107</v>
      </c>
      <c r="G44" s="460">
        <v>6.34</v>
      </c>
      <c r="H44" s="517" t="s">
        <v>99</v>
      </c>
      <c r="I44" s="560">
        <v>1</v>
      </c>
      <c r="J44" s="661">
        <v>0.0017</v>
      </c>
      <c r="K44" s="661">
        <v>0.0067</v>
      </c>
      <c r="L44" s="457"/>
      <c r="M44" s="457"/>
      <c r="N44" s="517"/>
      <c r="O44" s="457"/>
    </row>
    <row r="45" s="606" customFormat="1" ht="19" customHeight="1" spans="1:15">
      <c r="A45" s="557"/>
      <c r="B45" s="457" t="s">
        <v>108</v>
      </c>
      <c r="C45" s="457" t="s">
        <v>95</v>
      </c>
      <c r="D45" s="546"/>
      <c r="E45" s="457" t="s">
        <v>109</v>
      </c>
      <c r="F45" s="459" t="s">
        <v>110</v>
      </c>
      <c r="G45" s="460">
        <v>6.34</v>
      </c>
      <c r="H45" s="517" t="s">
        <v>99</v>
      </c>
      <c r="I45" s="560">
        <v>1</v>
      </c>
      <c r="J45" s="661">
        <v>0.0012</v>
      </c>
      <c r="K45" s="661">
        <v>0.0053</v>
      </c>
      <c r="L45" s="457"/>
      <c r="M45" s="457"/>
      <c r="N45" s="517"/>
      <c r="O45" s="457"/>
    </row>
    <row r="46" s="606" customFormat="1" ht="19" customHeight="1" spans="1:15">
      <c r="A46" s="557"/>
      <c r="B46" s="594" t="s">
        <v>111</v>
      </c>
      <c r="C46" s="594" t="s">
        <v>95</v>
      </c>
      <c r="D46" s="546"/>
      <c r="E46" s="594" t="s">
        <v>112</v>
      </c>
      <c r="F46" s="459" t="s">
        <v>113</v>
      </c>
      <c r="G46" s="460">
        <v>6.34</v>
      </c>
      <c r="H46" s="517" t="s">
        <v>99</v>
      </c>
      <c r="I46" s="560">
        <v>1</v>
      </c>
      <c r="J46" s="661">
        <v>0.0005</v>
      </c>
      <c r="K46" s="661">
        <v>0.0016</v>
      </c>
      <c r="L46" s="457"/>
      <c r="M46" s="457"/>
      <c r="N46" s="517"/>
      <c r="O46" s="457"/>
    </row>
    <row r="47" s="606" customFormat="1" ht="19" customHeight="1" spans="1:15">
      <c r="A47" s="557"/>
      <c r="B47" s="546"/>
      <c r="C47" s="546"/>
      <c r="D47" s="546"/>
      <c r="E47" s="546"/>
      <c r="F47" s="459" t="s">
        <v>114</v>
      </c>
      <c r="G47" s="460">
        <v>6.34</v>
      </c>
      <c r="H47" s="517" t="s">
        <v>99</v>
      </c>
      <c r="I47" s="560">
        <v>1</v>
      </c>
      <c r="J47" s="661">
        <v>0.0005</v>
      </c>
      <c r="K47" s="661">
        <v>0.002</v>
      </c>
      <c r="L47" s="457"/>
      <c r="M47" s="457"/>
      <c r="N47" s="517"/>
      <c r="O47" s="457"/>
    </row>
    <row r="48" s="606" customFormat="1" ht="19" customHeight="1" spans="1:15">
      <c r="A48" s="557"/>
      <c r="B48" s="598"/>
      <c r="C48" s="598"/>
      <c r="D48" s="546"/>
      <c r="E48" s="598"/>
      <c r="F48" s="459" t="s">
        <v>115</v>
      </c>
      <c r="G48" s="460">
        <v>6.34</v>
      </c>
      <c r="H48" s="517" t="s">
        <v>99</v>
      </c>
      <c r="I48" s="560">
        <v>1</v>
      </c>
      <c r="J48" s="661">
        <v>0.0005</v>
      </c>
      <c r="K48" s="661">
        <v>0.002</v>
      </c>
      <c r="L48" s="457"/>
      <c r="M48" s="457"/>
      <c r="N48" s="517"/>
      <c r="O48" s="457"/>
    </row>
    <row r="49" s="606" customFormat="1" ht="19" customHeight="1" spans="1:15">
      <c r="A49" s="557"/>
      <c r="B49" s="594" t="s">
        <v>116</v>
      </c>
      <c r="C49" s="594" t="s">
        <v>95</v>
      </c>
      <c r="D49" s="546"/>
      <c r="E49" s="594" t="s">
        <v>56</v>
      </c>
      <c r="F49" s="459" t="s">
        <v>117</v>
      </c>
      <c r="G49" s="460">
        <v>6.34</v>
      </c>
      <c r="H49" s="517" t="s">
        <v>99</v>
      </c>
      <c r="I49" s="560">
        <v>1</v>
      </c>
      <c r="J49" s="661">
        <v>0.0005</v>
      </c>
      <c r="K49" s="661">
        <v>0.002</v>
      </c>
      <c r="L49" s="457"/>
      <c r="M49" s="457"/>
      <c r="N49" s="517"/>
      <c r="O49" s="457"/>
    </row>
    <row r="50" s="606" customFormat="1" ht="19" customHeight="1" spans="1:15">
      <c r="A50" s="557"/>
      <c r="B50" s="546"/>
      <c r="C50" s="546"/>
      <c r="D50" s="546"/>
      <c r="E50" s="546"/>
      <c r="F50" s="459" t="s">
        <v>118</v>
      </c>
      <c r="G50" s="460">
        <v>6.34</v>
      </c>
      <c r="H50" s="517" t="s">
        <v>99</v>
      </c>
      <c r="I50" s="560">
        <v>1</v>
      </c>
      <c r="J50" s="661">
        <v>0.0005</v>
      </c>
      <c r="K50" s="661">
        <v>0.0021</v>
      </c>
      <c r="L50" s="457"/>
      <c r="M50" s="457"/>
      <c r="N50" s="517"/>
      <c r="O50" s="457"/>
    </row>
    <row r="51" s="606" customFormat="1" ht="19" customHeight="1" spans="1:15">
      <c r="A51" s="557"/>
      <c r="B51" s="598"/>
      <c r="C51" s="598"/>
      <c r="D51" s="546"/>
      <c r="E51" s="598"/>
      <c r="F51" s="459" t="s">
        <v>119</v>
      </c>
      <c r="G51" s="460">
        <v>6.34</v>
      </c>
      <c r="H51" s="517" t="s">
        <v>99</v>
      </c>
      <c r="I51" s="560">
        <v>1</v>
      </c>
      <c r="J51" s="661">
        <v>0.0006</v>
      </c>
      <c r="K51" s="661">
        <v>0.0012</v>
      </c>
      <c r="L51" s="457"/>
      <c r="M51" s="457"/>
      <c r="N51" s="517"/>
      <c r="O51" s="457"/>
    </row>
    <row r="52" s="606" customFormat="1" ht="19" customHeight="1" spans="1:15">
      <c r="A52" s="557"/>
      <c r="B52" s="594" t="s">
        <v>120</v>
      </c>
      <c r="C52" s="594" t="s">
        <v>95</v>
      </c>
      <c r="D52" s="546"/>
      <c r="E52" s="594" t="s">
        <v>49</v>
      </c>
      <c r="F52" s="459" t="s">
        <v>121</v>
      </c>
      <c r="G52" s="460">
        <v>6.34</v>
      </c>
      <c r="H52" s="517" t="s">
        <v>99</v>
      </c>
      <c r="I52" s="560">
        <v>1</v>
      </c>
      <c r="J52" s="661">
        <v>0.0007</v>
      </c>
      <c r="K52" s="661">
        <v>0.0022</v>
      </c>
      <c r="L52" s="457"/>
      <c r="M52" s="457"/>
      <c r="N52" s="517"/>
      <c r="O52" s="457"/>
    </row>
    <row r="53" s="607" customFormat="1" ht="19" customHeight="1" spans="1:15">
      <c r="A53" s="456"/>
      <c r="B53" s="546"/>
      <c r="C53" s="546"/>
      <c r="D53" s="546"/>
      <c r="E53" s="546"/>
      <c r="F53" s="459" t="s">
        <v>122</v>
      </c>
      <c r="G53" s="460">
        <v>6.34</v>
      </c>
      <c r="H53" s="517" t="s">
        <v>99</v>
      </c>
      <c r="I53" s="560">
        <v>1</v>
      </c>
      <c r="J53" s="661">
        <v>0.0007</v>
      </c>
      <c r="K53" s="661">
        <v>0.0021</v>
      </c>
      <c r="L53" s="457"/>
      <c r="M53" s="457"/>
      <c r="N53" s="517"/>
      <c r="O53" s="457"/>
    </row>
    <row r="54" s="607" customFormat="1" ht="19" customHeight="1" spans="1:15">
      <c r="A54" s="456"/>
      <c r="B54" s="546"/>
      <c r="C54" s="546"/>
      <c r="D54" s="546"/>
      <c r="E54" s="546"/>
      <c r="F54" s="459" t="s">
        <v>123</v>
      </c>
      <c r="G54" s="460">
        <v>6.34</v>
      </c>
      <c r="H54" s="517" t="s">
        <v>99</v>
      </c>
      <c r="I54" s="560">
        <v>1</v>
      </c>
      <c r="J54" s="661">
        <v>0.0007</v>
      </c>
      <c r="K54" s="661">
        <v>0.0022</v>
      </c>
      <c r="L54" s="457"/>
      <c r="M54" s="457"/>
      <c r="N54" s="517"/>
      <c r="O54" s="457"/>
    </row>
    <row r="55" s="607" customFormat="1" ht="19" customHeight="1" spans="1:15">
      <c r="A55" s="456"/>
      <c r="B55" s="598"/>
      <c r="C55" s="598"/>
      <c r="D55" s="546"/>
      <c r="E55" s="598"/>
      <c r="F55" s="459" t="s">
        <v>124</v>
      </c>
      <c r="G55" s="460">
        <v>6.34</v>
      </c>
      <c r="H55" s="517" t="s">
        <v>99</v>
      </c>
      <c r="I55" s="560">
        <v>1</v>
      </c>
      <c r="J55" s="661">
        <v>0.0007</v>
      </c>
      <c r="K55" s="661">
        <v>0.0021</v>
      </c>
      <c r="L55" s="457"/>
      <c r="M55" s="457"/>
      <c r="N55" s="517"/>
      <c r="O55" s="457"/>
    </row>
    <row r="56" s="607" customFormat="1" ht="19" customHeight="1" spans="1:15">
      <c r="A56" s="456"/>
      <c r="B56" s="457" t="s">
        <v>125</v>
      </c>
      <c r="C56" s="457" t="s">
        <v>95</v>
      </c>
      <c r="D56" s="546"/>
      <c r="E56" s="457" t="s">
        <v>67</v>
      </c>
      <c r="F56" s="459" t="s">
        <v>126</v>
      </c>
      <c r="G56" s="460">
        <v>6.34</v>
      </c>
      <c r="H56" s="517" t="s">
        <v>99</v>
      </c>
      <c r="I56" s="560">
        <v>1</v>
      </c>
      <c r="J56" s="661">
        <v>0.0009</v>
      </c>
      <c r="K56" s="661">
        <v>0.0093</v>
      </c>
      <c r="L56" s="457"/>
      <c r="M56" s="457"/>
      <c r="N56" s="517"/>
      <c r="O56" s="457"/>
    </row>
    <row r="57" s="607" customFormat="1" ht="18" customHeight="1" spans="1:15">
      <c r="A57" s="456"/>
      <c r="B57" s="457" t="s">
        <v>127</v>
      </c>
      <c r="C57" s="457" t="s">
        <v>95</v>
      </c>
      <c r="D57" s="598"/>
      <c r="E57" s="457" t="s">
        <v>73</v>
      </c>
      <c r="F57" s="459" t="s">
        <v>128</v>
      </c>
      <c r="G57" s="460">
        <v>6.34</v>
      </c>
      <c r="H57" s="517" t="s">
        <v>99</v>
      </c>
      <c r="I57" s="560">
        <v>1</v>
      </c>
      <c r="J57" s="661">
        <v>0.001</v>
      </c>
      <c r="K57" s="661">
        <v>0.0048</v>
      </c>
      <c r="L57" s="457"/>
      <c r="M57" s="457"/>
      <c r="N57" s="517"/>
      <c r="O57" s="457"/>
    </row>
    <row r="58" s="607" customFormat="1" ht="31" customHeight="1" spans="1:15">
      <c r="A58" s="545">
        <v>3</v>
      </c>
      <c r="B58" s="566" t="s">
        <v>129</v>
      </c>
      <c r="C58" s="566" t="s">
        <v>95</v>
      </c>
      <c r="D58" s="566" t="s">
        <v>130</v>
      </c>
      <c r="E58" s="566" t="s">
        <v>97</v>
      </c>
      <c r="F58" s="648" t="s">
        <v>131</v>
      </c>
      <c r="G58" s="84">
        <v>241.554</v>
      </c>
      <c r="H58" s="566" t="s">
        <v>99</v>
      </c>
      <c r="I58" s="80">
        <v>15</v>
      </c>
      <c r="J58" s="663">
        <v>0.0951</v>
      </c>
      <c r="K58" s="663">
        <v>0.3862</v>
      </c>
      <c r="L58" s="566" t="s">
        <v>100</v>
      </c>
      <c r="M58" s="566" t="s">
        <v>100</v>
      </c>
      <c r="N58" s="566" t="s">
        <v>101</v>
      </c>
      <c r="O58" s="79"/>
    </row>
    <row r="59" s="607" customFormat="1" ht="31" customHeight="1" spans="1:15">
      <c r="A59" s="456"/>
      <c r="B59" s="457" t="s">
        <v>132</v>
      </c>
      <c r="C59" s="457" t="s">
        <v>95</v>
      </c>
      <c r="D59" s="517" t="s">
        <v>130</v>
      </c>
      <c r="E59" s="457" t="s">
        <v>33</v>
      </c>
      <c r="F59" s="459" t="s">
        <v>133</v>
      </c>
      <c r="G59" s="505">
        <v>14.732</v>
      </c>
      <c r="H59" s="517" t="s">
        <v>99</v>
      </c>
      <c r="I59" s="560">
        <v>1</v>
      </c>
      <c r="J59" s="661">
        <v>0.0058</v>
      </c>
      <c r="K59" s="661">
        <v>0.0214</v>
      </c>
      <c r="L59" s="457" t="s">
        <v>100</v>
      </c>
      <c r="M59" s="457" t="s">
        <v>100</v>
      </c>
      <c r="N59" s="517"/>
      <c r="O59" s="457"/>
    </row>
    <row r="60" s="607" customFormat="1" ht="31" customHeight="1" spans="1:15">
      <c r="A60" s="456"/>
      <c r="B60" s="457" t="s">
        <v>134</v>
      </c>
      <c r="C60" s="457" t="s">
        <v>95</v>
      </c>
      <c r="D60" s="517" t="s">
        <v>130</v>
      </c>
      <c r="E60" s="457" t="s">
        <v>37</v>
      </c>
      <c r="F60" s="459" t="s">
        <v>135</v>
      </c>
      <c r="G60" s="505">
        <v>12.446</v>
      </c>
      <c r="H60" s="517" t="s">
        <v>99</v>
      </c>
      <c r="I60" s="560">
        <v>1</v>
      </c>
      <c r="J60" s="661">
        <v>0.0049</v>
      </c>
      <c r="K60" s="661">
        <v>0.02</v>
      </c>
      <c r="L60" s="457" t="s">
        <v>100</v>
      </c>
      <c r="M60" s="457" t="s">
        <v>100</v>
      </c>
      <c r="N60" s="517"/>
      <c r="O60" s="457"/>
    </row>
    <row r="61" s="607" customFormat="1" ht="31" customHeight="1" spans="1:15">
      <c r="A61" s="456"/>
      <c r="B61" s="457" t="s">
        <v>136</v>
      </c>
      <c r="C61" s="457" t="s">
        <v>95</v>
      </c>
      <c r="D61" s="517" t="s">
        <v>130</v>
      </c>
      <c r="E61" s="457" t="s">
        <v>109</v>
      </c>
      <c r="F61" s="459" t="s">
        <v>137</v>
      </c>
      <c r="G61" s="505">
        <v>11.938</v>
      </c>
      <c r="H61" s="517" t="s">
        <v>99</v>
      </c>
      <c r="I61" s="560">
        <v>1</v>
      </c>
      <c r="J61" s="661">
        <v>0.0047</v>
      </c>
      <c r="K61" s="661">
        <v>0.0201</v>
      </c>
      <c r="L61" s="457" t="s">
        <v>100</v>
      </c>
      <c r="M61" s="457" t="s">
        <v>100</v>
      </c>
      <c r="N61" s="517"/>
      <c r="O61" s="457"/>
    </row>
    <row r="62" s="607" customFormat="1" ht="31" customHeight="1" spans="1:15">
      <c r="A62" s="456"/>
      <c r="B62" s="457" t="s">
        <v>138</v>
      </c>
      <c r="C62" s="457" t="s">
        <v>95</v>
      </c>
      <c r="D62" s="517" t="s">
        <v>130</v>
      </c>
      <c r="E62" s="457" t="s">
        <v>112</v>
      </c>
      <c r="F62" s="459" t="s">
        <v>139</v>
      </c>
      <c r="G62" s="505">
        <v>38.862</v>
      </c>
      <c r="H62" s="517" t="s">
        <v>99</v>
      </c>
      <c r="I62" s="560">
        <v>3</v>
      </c>
      <c r="J62" s="661">
        <v>0.0153</v>
      </c>
      <c r="K62" s="661">
        <v>0.0612</v>
      </c>
      <c r="L62" s="457" t="s">
        <v>100</v>
      </c>
      <c r="M62" s="457" t="s">
        <v>100</v>
      </c>
      <c r="N62" s="517"/>
      <c r="O62" s="457"/>
    </row>
    <row r="63" s="607" customFormat="1" ht="31" customHeight="1" spans="1:15">
      <c r="A63" s="456"/>
      <c r="B63" s="457" t="s">
        <v>140</v>
      </c>
      <c r="C63" s="457" t="s">
        <v>95</v>
      </c>
      <c r="D63" s="517" t="s">
        <v>130</v>
      </c>
      <c r="E63" s="457" t="s">
        <v>56</v>
      </c>
      <c r="F63" s="459" t="s">
        <v>141</v>
      </c>
      <c r="G63" s="505">
        <v>44.958</v>
      </c>
      <c r="H63" s="517" t="s">
        <v>99</v>
      </c>
      <c r="I63" s="560">
        <v>3</v>
      </c>
      <c r="J63" s="661">
        <v>0.0177</v>
      </c>
      <c r="K63" s="661">
        <v>0.0768</v>
      </c>
      <c r="L63" s="457" t="s">
        <v>100</v>
      </c>
      <c r="M63" s="457" t="s">
        <v>100</v>
      </c>
      <c r="N63" s="517"/>
      <c r="O63" s="457"/>
    </row>
    <row r="64" s="607" customFormat="1" ht="31" customHeight="1" spans="1:15">
      <c r="A64" s="456"/>
      <c r="B64" s="457" t="s">
        <v>142</v>
      </c>
      <c r="C64" s="457" t="s">
        <v>95</v>
      </c>
      <c r="D64" s="517" t="s">
        <v>130</v>
      </c>
      <c r="E64" s="457" t="s">
        <v>49</v>
      </c>
      <c r="F64" s="459" t="s">
        <v>143</v>
      </c>
      <c r="G64" s="505">
        <v>91.186</v>
      </c>
      <c r="H64" s="517" t="s">
        <v>99</v>
      </c>
      <c r="I64" s="560">
        <v>4</v>
      </c>
      <c r="J64" s="661">
        <v>0.0359</v>
      </c>
      <c r="K64" s="661">
        <v>0.1405</v>
      </c>
      <c r="L64" s="457" t="s">
        <v>100</v>
      </c>
      <c r="M64" s="457" t="s">
        <v>100</v>
      </c>
      <c r="N64" s="517"/>
      <c r="O64" s="457"/>
    </row>
    <row r="65" s="607" customFormat="1" ht="31" customHeight="1" spans="1:15">
      <c r="A65" s="456"/>
      <c r="B65" s="457" t="s">
        <v>144</v>
      </c>
      <c r="C65" s="457" t="s">
        <v>95</v>
      </c>
      <c r="D65" s="517" t="s">
        <v>130</v>
      </c>
      <c r="E65" s="457" t="s">
        <v>67</v>
      </c>
      <c r="F65" s="459" t="s">
        <v>145</v>
      </c>
      <c r="G65" s="505">
        <v>7.62</v>
      </c>
      <c r="H65" s="517" t="s">
        <v>99</v>
      </c>
      <c r="I65" s="560">
        <v>1</v>
      </c>
      <c r="J65" s="661">
        <v>0.003</v>
      </c>
      <c r="K65" s="661">
        <v>0.0117</v>
      </c>
      <c r="L65" s="457" t="s">
        <v>100</v>
      </c>
      <c r="M65" s="457" t="s">
        <v>100</v>
      </c>
      <c r="N65" s="517"/>
      <c r="O65" s="457"/>
    </row>
    <row r="66" s="607" customFormat="1" ht="31" customHeight="1" spans="1:15">
      <c r="A66" s="456"/>
      <c r="B66" s="457" t="s">
        <v>146</v>
      </c>
      <c r="C66" s="457" t="s">
        <v>95</v>
      </c>
      <c r="D66" s="517" t="s">
        <v>130</v>
      </c>
      <c r="E66" s="457" t="s">
        <v>73</v>
      </c>
      <c r="F66" s="459" t="s">
        <v>147</v>
      </c>
      <c r="G66" s="505">
        <v>19.812</v>
      </c>
      <c r="H66" s="517" t="s">
        <v>99</v>
      </c>
      <c r="I66" s="560">
        <v>1</v>
      </c>
      <c r="J66" s="661">
        <v>0.0078</v>
      </c>
      <c r="K66" s="661">
        <v>0.0345</v>
      </c>
      <c r="L66" s="457" t="s">
        <v>100</v>
      </c>
      <c r="M66" s="457" t="s">
        <v>100</v>
      </c>
      <c r="N66" s="517"/>
      <c r="O66" s="457"/>
    </row>
    <row r="67" s="608" customFormat="1" ht="31" customHeight="1" spans="1:15">
      <c r="A67" s="545">
        <v>4</v>
      </c>
      <c r="B67" s="566" t="s">
        <v>148</v>
      </c>
      <c r="C67" s="566" t="s">
        <v>95</v>
      </c>
      <c r="D67" s="566" t="s">
        <v>130</v>
      </c>
      <c r="E67" s="566" t="s">
        <v>97</v>
      </c>
      <c r="F67" s="648" t="s">
        <v>149</v>
      </c>
      <c r="G67" s="84">
        <v>199.136</v>
      </c>
      <c r="H67" s="566" t="s">
        <v>99</v>
      </c>
      <c r="I67" s="80">
        <v>0</v>
      </c>
      <c r="J67" s="663">
        <v>0.0784</v>
      </c>
      <c r="K67" s="663">
        <v>0.3087</v>
      </c>
      <c r="L67" s="566" t="s">
        <v>100</v>
      </c>
      <c r="M67" s="566" t="s">
        <v>100</v>
      </c>
      <c r="N67" s="566" t="s">
        <v>101</v>
      </c>
      <c r="O67" s="79"/>
    </row>
    <row r="68" s="608" customFormat="1" ht="31" customHeight="1" spans="1:15">
      <c r="A68" s="456"/>
      <c r="B68" s="457" t="s">
        <v>150</v>
      </c>
      <c r="C68" s="457" t="s">
        <v>95</v>
      </c>
      <c r="D68" s="517" t="s">
        <v>130</v>
      </c>
      <c r="E68" s="457" t="s">
        <v>33</v>
      </c>
      <c r="F68" s="459" t="s">
        <v>151</v>
      </c>
      <c r="G68" s="505">
        <v>21.844</v>
      </c>
      <c r="H68" s="517" t="s">
        <v>99</v>
      </c>
      <c r="I68" s="560">
        <v>0</v>
      </c>
      <c r="J68" s="661">
        <v>0.0086</v>
      </c>
      <c r="K68" s="661">
        <v>0.0294</v>
      </c>
      <c r="L68" s="457" t="s">
        <v>100</v>
      </c>
      <c r="M68" s="457" t="s">
        <v>100</v>
      </c>
      <c r="N68" s="517"/>
      <c r="O68" s="457"/>
    </row>
    <row r="69" s="608" customFormat="1" ht="31" customHeight="1" spans="1:15">
      <c r="A69" s="456"/>
      <c r="B69" s="457" t="s">
        <v>152</v>
      </c>
      <c r="C69" s="457" t="s">
        <v>95</v>
      </c>
      <c r="D69" s="517" t="s">
        <v>130</v>
      </c>
      <c r="E69" s="457" t="s">
        <v>37</v>
      </c>
      <c r="F69" s="459" t="s">
        <v>153</v>
      </c>
      <c r="G69" s="505">
        <v>36.576</v>
      </c>
      <c r="H69" s="517" t="s">
        <v>99</v>
      </c>
      <c r="I69" s="560">
        <v>0</v>
      </c>
      <c r="J69" s="661">
        <v>0.0144</v>
      </c>
      <c r="K69" s="661">
        <v>0.0551</v>
      </c>
      <c r="L69" s="457" t="s">
        <v>100</v>
      </c>
      <c r="M69" s="457" t="s">
        <v>100</v>
      </c>
      <c r="N69" s="517"/>
      <c r="O69" s="457"/>
    </row>
    <row r="70" s="608" customFormat="1" ht="31" customHeight="1" spans="1:15">
      <c r="A70" s="456"/>
      <c r="B70" s="457" t="s">
        <v>154</v>
      </c>
      <c r="C70" s="457" t="s">
        <v>95</v>
      </c>
      <c r="D70" s="517" t="s">
        <v>130</v>
      </c>
      <c r="E70" s="457" t="s">
        <v>109</v>
      </c>
      <c r="F70" s="459" t="s">
        <v>155</v>
      </c>
      <c r="G70" s="505">
        <v>19.304</v>
      </c>
      <c r="H70" s="517" t="s">
        <v>99</v>
      </c>
      <c r="I70" s="560">
        <v>0</v>
      </c>
      <c r="J70" s="661">
        <v>0.0076</v>
      </c>
      <c r="K70" s="661">
        <v>0.0336</v>
      </c>
      <c r="L70" s="457" t="s">
        <v>100</v>
      </c>
      <c r="M70" s="457" t="s">
        <v>100</v>
      </c>
      <c r="N70" s="517"/>
      <c r="O70" s="457"/>
    </row>
    <row r="71" s="608" customFormat="1" ht="31" customHeight="1" spans="1:15">
      <c r="A71" s="456"/>
      <c r="B71" s="457" t="s">
        <v>156</v>
      </c>
      <c r="C71" s="457" t="s">
        <v>95</v>
      </c>
      <c r="D71" s="517" t="s">
        <v>130</v>
      </c>
      <c r="E71" s="457" t="s">
        <v>112</v>
      </c>
      <c r="F71" s="459" t="s">
        <v>157</v>
      </c>
      <c r="G71" s="505">
        <v>18.288</v>
      </c>
      <c r="H71" s="517" t="s">
        <v>99</v>
      </c>
      <c r="I71" s="560">
        <v>0</v>
      </c>
      <c r="J71" s="661">
        <v>0.0072</v>
      </c>
      <c r="K71" s="661">
        <v>0.0259</v>
      </c>
      <c r="L71" s="457" t="s">
        <v>100</v>
      </c>
      <c r="M71" s="457" t="s">
        <v>100</v>
      </c>
      <c r="N71" s="517"/>
      <c r="O71" s="457"/>
    </row>
    <row r="72" s="608" customFormat="1" ht="31" customHeight="1" spans="1:15">
      <c r="A72" s="456"/>
      <c r="B72" s="457" t="s">
        <v>158</v>
      </c>
      <c r="C72" s="457" t="s">
        <v>95</v>
      </c>
      <c r="D72" s="517" t="s">
        <v>130</v>
      </c>
      <c r="E72" s="457" t="s">
        <v>56</v>
      </c>
      <c r="F72" s="459" t="s">
        <v>159</v>
      </c>
      <c r="G72" s="505">
        <v>28.956</v>
      </c>
      <c r="H72" s="517" t="s">
        <v>99</v>
      </c>
      <c r="I72" s="560">
        <v>0</v>
      </c>
      <c r="J72" s="661">
        <v>0.0114</v>
      </c>
      <c r="K72" s="661">
        <v>0.0408</v>
      </c>
      <c r="L72" s="457" t="s">
        <v>100</v>
      </c>
      <c r="M72" s="457" t="s">
        <v>100</v>
      </c>
      <c r="N72" s="517"/>
      <c r="O72" s="457"/>
    </row>
    <row r="73" s="608" customFormat="1" ht="31" customHeight="1" spans="1:15">
      <c r="A73" s="456"/>
      <c r="B73" s="457" t="s">
        <v>160</v>
      </c>
      <c r="C73" s="457" t="s">
        <v>95</v>
      </c>
      <c r="D73" s="517" t="s">
        <v>130</v>
      </c>
      <c r="E73" s="457" t="s">
        <v>49</v>
      </c>
      <c r="F73" s="459" t="s">
        <v>161</v>
      </c>
      <c r="G73" s="505">
        <v>10.16</v>
      </c>
      <c r="H73" s="517" t="s">
        <v>99</v>
      </c>
      <c r="I73" s="560">
        <v>0</v>
      </c>
      <c r="J73" s="661">
        <v>0.004</v>
      </c>
      <c r="K73" s="661">
        <v>0.0173</v>
      </c>
      <c r="L73" s="457" t="s">
        <v>100</v>
      </c>
      <c r="M73" s="457" t="s">
        <v>100</v>
      </c>
      <c r="N73" s="517"/>
      <c r="O73" s="457"/>
    </row>
    <row r="74" s="608" customFormat="1" ht="31" customHeight="1" spans="1:15">
      <c r="A74" s="456"/>
      <c r="B74" s="457" t="s">
        <v>162</v>
      </c>
      <c r="C74" s="457" t="s">
        <v>95</v>
      </c>
      <c r="D74" s="517" t="s">
        <v>130</v>
      </c>
      <c r="E74" s="457" t="s">
        <v>67</v>
      </c>
      <c r="F74" s="459" t="s">
        <v>163</v>
      </c>
      <c r="G74" s="505">
        <v>17.018</v>
      </c>
      <c r="H74" s="517" t="s">
        <v>99</v>
      </c>
      <c r="I74" s="560">
        <v>0</v>
      </c>
      <c r="J74" s="661">
        <v>0.0067</v>
      </c>
      <c r="K74" s="661">
        <v>0.0317</v>
      </c>
      <c r="L74" s="457" t="s">
        <v>100</v>
      </c>
      <c r="M74" s="457" t="s">
        <v>100</v>
      </c>
      <c r="N74" s="517"/>
      <c r="O74" s="457"/>
    </row>
    <row r="75" s="608" customFormat="1" ht="31" customHeight="1" spans="1:15">
      <c r="A75" s="456"/>
      <c r="B75" s="457" t="s">
        <v>164</v>
      </c>
      <c r="C75" s="457" t="s">
        <v>95</v>
      </c>
      <c r="D75" s="517" t="s">
        <v>130</v>
      </c>
      <c r="E75" s="457" t="s">
        <v>73</v>
      </c>
      <c r="F75" s="459" t="s">
        <v>165</v>
      </c>
      <c r="G75" s="505">
        <v>20.32</v>
      </c>
      <c r="H75" s="517" t="s">
        <v>99</v>
      </c>
      <c r="I75" s="560">
        <v>0</v>
      </c>
      <c r="J75" s="661">
        <v>0.008</v>
      </c>
      <c r="K75" s="661">
        <v>0.0371</v>
      </c>
      <c r="L75" s="457" t="s">
        <v>100</v>
      </c>
      <c r="M75" s="457" t="s">
        <v>100</v>
      </c>
      <c r="N75" s="517"/>
      <c r="O75" s="457"/>
    </row>
    <row r="76" s="608" customFormat="1" ht="31" customHeight="1" spans="1:15">
      <c r="A76" s="456"/>
      <c r="B76" s="457" t="s">
        <v>166</v>
      </c>
      <c r="C76" s="527" t="s">
        <v>95</v>
      </c>
      <c r="D76" s="517" t="s">
        <v>130</v>
      </c>
      <c r="E76" s="517" t="s">
        <v>85</v>
      </c>
      <c r="F76" s="459" t="s">
        <v>167</v>
      </c>
      <c r="G76" s="531">
        <v>24.892</v>
      </c>
      <c r="H76" s="517" t="s">
        <v>99</v>
      </c>
      <c r="I76" s="560">
        <v>0</v>
      </c>
      <c r="J76" s="669">
        <v>0.0098</v>
      </c>
      <c r="K76" s="669">
        <v>0.0348</v>
      </c>
      <c r="L76" s="457" t="s">
        <v>100</v>
      </c>
      <c r="M76" s="457" t="s">
        <v>100</v>
      </c>
      <c r="N76" s="517"/>
      <c r="O76" s="457"/>
    </row>
    <row r="77" s="608" customFormat="1" ht="31" customHeight="1" spans="1:15">
      <c r="A77" s="456"/>
      <c r="B77" s="457" t="s">
        <v>168</v>
      </c>
      <c r="C77" s="527" t="s">
        <v>95</v>
      </c>
      <c r="D77" s="517" t="s">
        <v>130</v>
      </c>
      <c r="E77" s="517" t="s">
        <v>169</v>
      </c>
      <c r="F77" s="459" t="s">
        <v>170</v>
      </c>
      <c r="G77" s="531">
        <v>1.778</v>
      </c>
      <c r="H77" s="517" t="s">
        <v>99</v>
      </c>
      <c r="I77" s="560">
        <v>0</v>
      </c>
      <c r="J77" s="669">
        <v>0.0007</v>
      </c>
      <c r="K77" s="669">
        <v>0.003</v>
      </c>
      <c r="L77" s="457" t="s">
        <v>100</v>
      </c>
      <c r="M77" s="457" t="s">
        <v>100</v>
      </c>
      <c r="N77" s="517"/>
      <c r="O77" s="457"/>
    </row>
    <row r="78" s="609" customFormat="1" ht="47" customHeight="1" spans="1:15">
      <c r="A78" s="545">
        <v>5</v>
      </c>
      <c r="B78" s="79" t="s">
        <v>171</v>
      </c>
      <c r="C78" s="79" t="s">
        <v>95</v>
      </c>
      <c r="D78" s="79" t="s">
        <v>172</v>
      </c>
      <c r="E78" s="79" t="s">
        <v>49</v>
      </c>
      <c r="F78" s="637" t="s">
        <v>173</v>
      </c>
      <c r="G78" s="664">
        <v>10</v>
      </c>
      <c r="H78" s="81" t="s">
        <v>174</v>
      </c>
      <c r="I78" s="80">
        <v>1</v>
      </c>
      <c r="J78" s="663">
        <v>0.001</v>
      </c>
      <c r="K78" s="663">
        <v>0.004</v>
      </c>
      <c r="L78" s="595" t="s">
        <v>175</v>
      </c>
      <c r="M78" s="670" t="s">
        <v>176</v>
      </c>
      <c r="N78" s="566" t="s">
        <v>101</v>
      </c>
      <c r="O78" s="79" t="s">
        <v>102</v>
      </c>
    </row>
    <row r="79" s="609" customFormat="1" ht="47" customHeight="1" spans="1:15">
      <c r="A79" s="545">
        <v>6</v>
      </c>
      <c r="B79" s="566" t="s">
        <v>177</v>
      </c>
      <c r="C79" s="566" t="s">
        <v>95</v>
      </c>
      <c r="D79" s="566" t="s">
        <v>178</v>
      </c>
      <c r="E79" s="566" t="s">
        <v>97</v>
      </c>
      <c r="F79" s="637" t="s">
        <v>179</v>
      </c>
      <c r="G79" s="84">
        <v>3486</v>
      </c>
      <c r="H79" s="566" t="s">
        <v>180</v>
      </c>
      <c r="I79" s="80">
        <v>43</v>
      </c>
      <c r="J79" s="663">
        <v>0.1743</v>
      </c>
      <c r="K79" s="663">
        <v>0.698</v>
      </c>
      <c r="L79" s="566" t="s">
        <v>100</v>
      </c>
      <c r="M79" s="671" t="s">
        <v>181</v>
      </c>
      <c r="N79" s="566"/>
      <c r="O79" s="79"/>
    </row>
    <row r="80" s="609" customFormat="1" ht="28" customHeight="1" spans="1:15">
      <c r="A80" s="545"/>
      <c r="B80" s="594" t="s">
        <v>182</v>
      </c>
      <c r="C80" s="594" t="s">
        <v>95</v>
      </c>
      <c r="D80" s="665" t="s">
        <v>178</v>
      </c>
      <c r="E80" s="594" t="s">
        <v>33</v>
      </c>
      <c r="F80" s="459" t="s">
        <v>183</v>
      </c>
      <c r="G80" s="505">
        <v>64</v>
      </c>
      <c r="H80" s="517" t="s">
        <v>184</v>
      </c>
      <c r="I80" s="560"/>
      <c r="J80" s="661">
        <v>0.0032</v>
      </c>
      <c r="K80" s="661">
        <v>0.0095</v>
      </c>
      <c r="L80" s="594" t="s">
        <v>100</v>
      </c>
      <c r="M80" s="594" t="s">
        <v>33</v>
      </c>
      <c r="N80" s="566"/>
      <c r="O80" s="79"/>
    </row>
    <row r="81" s="609" customFormat="1" ht="28" customHeight="1" spans="1:15">
      <c r="A81" s="545"/>
      <c r="B81" s="546"/>
      <c r="C81" s="546"/>
      <c r="D81" s="547"/>
      <c r="E81" s="546"/>
      <c r="F81" s="459" t="s">
        <v>185</v>
      </c>
      <c r="G81" s="505">
        <v>116</v>
      </c>
      <c r="H81" s="517" t="s">
        <v>186</v>
      </c>
      <c r="I81" s="560">
        <v>1</v>
      </c>
      <c r="J81" s="661">
        <v>0.0058</v>
      </c>
      <c r="K81" s="661">
        <v>0.0214</v>
      </c>
      <c r="L81" s="546"/>
      <c r="M81" s="546"/>
      <c r="N81" s="566"/>
      <c r="O81" s="79"/>
    </row>
    <row r="82" s="609" customFormat="1" ht="28" customHeight="1" spans="1:15">
      <c r="A82" s="545"/>
      <c r="B82" s="546"/>
      <c r="C82" s="546"/>
      <c r="D82" s="547"/>
      <c r="E82" s="546"/>
      <c r="F82" s="459" t="s">
        <v>187</v>
      </c>
      <c r="G82" s="505">
        <v>70</v>
      </c>
      <c r="H82" s="517" t="s">
        <v>188</v>
      </c>
      <c r="I82" s="560"/>
      <c r="J82" s="661">
        <v>0.0035</v>
      </c>
      <c r="K82" s="661">
        <v>0.0133</v>
      </c>
      <c r="L82" s="546"/>
      <c r="M82" s="546"/>
      <c r="N82" s="566"/>
      <c r="O82" s="79"/>
    </row>
    <row r="83" s="609" customFormat="1" ht="28" customHeight="1" spans="1:15">
      <c r="A83" s="545"/>
      <c r="B83" s="598"/>
      <c r="C83" s="546"/>
      <c r="D83" s="547"/>
      <c r="E83" s="598"/>
      <c r="F83" s="459" t="s">
        <v>189</v>
      </c>
      <c r="G83" s="505">
        <v>38</v>
      </c>
      <c r="H83" s="517" t="s">
        <v>190</v>
      </c>
      <c r="I83" s="560"/>
      <c r="J83" s="661">
        <v>0.0019</v>
      </c>
      <c r="K83" s="661">
        <v>0.0066</v>
      </c>
      <c r="L83" s="598"/>
      <c r="M83" s="598"/>
      <c r="N83" s="566"/>
      <c r="O83" s="79"/>
    </row>
    <row r="84" s="609" customFormat="1" ht="28" customHeight="1" spans="1:15">
      <c r="A84" s="545"/>
      <c r="B84" s="594" t="s">
        <v>191</v>
      </c>
      <c r="C84" s="546"/>
      <c r="D84" s="547"/>
      <c r="E84" s="594" t="s">
        <v>49</v>
      </c>
      <c r="F84" s="459" t="s">
        <v>192</v>
      </c>
      <c r="G84" s="505">
        <v>190</v>
      </c>
      <c r="H84" s="517" t="s">
        <v>193</v>
      </c>
      <c r="I84" s="560">
        <v>1</v>
      </c>
      <c r="J84" s="661">
        <v>0.0095</v>
      </c>
      <c r="K84" s="661">
        <v>0.0413</v>
      </c>
      <c r="L84" s="594" t="s">
        <v>100</v>
      </c>
      <c r="M84" s="594" t="s">
        <v>49</v>
      </c>
      <c r="N84" s="566"/>
      <c r="O84" s="79"/>
    </row>
    <row r="85" s="609" customFormat="1" ht="28" customHeight="1" spans="1:15">
      <c r="A85" s="545"/>
      <c r="B85" s="546"/>
      <c r="C85" s="546"/>
      <c r="D85" s="547"/>
      <c r="E85" s="546"/>
      <c r="F85" s="459" t="s">
        <v>194</v>
      </c>
      <c r="G85" s="505">
        <v>80</v>
      </c>
      <c r="H85" s="517" t="s">
        <v>195</v>
      </c>
      <c r="I85" s="560"/>
      <c r="J85" s="661">
        <v>0.004</v>
      </c>
      <c r="K85" s="661">
        <v>0.0173</v>
      </c>
      <c r="L85" s="546"/>
      <c r="M85" s="546"/>
      <c r="N85" s="566"/>
      <c r="O85" s="79"/>
    </row>
    <row r="86" s="609" customFormat="1" ht="28" customHeight="1" spans="1:15">
      <c r="A86" s="545"/>
      <c r="B86" s="546"/>
      <c r="C86" s="546"/>
      <c r="D86" s="547"/>
      <c r="E86" s="546"/>
      <c r="F86" s="459" t="s">
        <v>196</v>
      </c>
      <c r="G86" s="505">
        <v>204</v>
      </c>
      <c r="H86" s="517" t="s">
        <v>197</v>
      </c>
      <c r="I86" s="560">
        <v>1</v>
      </c>
      <c r="J86" s="661">
        <v>0.0102</v>
      </c>
      <c r="K86" s="661">
        <v>0.0336</v>
      </c>
      <c r="L86" s="546"/>
      <c r="M86" s="546"/>
      <c r="N86" s="566"/>
      <c r="O86" s="79"/>
    </row>
    <row r="87" s="609" customFormat="1" ht="28" customHeight="1" spans="1:15">
      <c r="A87" s="545"/>
      <c r="B87" s="546"/>
      <c r="C87" s="546"/>
      <c r="D87" s="547"/>
      <c r="E87" s="546"/>
      <c r="F87" s="459" t="s">
        <v>198</v>
      </c>
      <c r="G87" s="505">
        <v>160</v>
      </c>
      <c r="H87" s="517" t="s">
        <v>199</v>
      </c>
      <c r="I87" s="560">
        <v>1</v>
      </c>
      <c r="J87" s="661">
        <v>0.008</v>
      </c>
      <c r="K87" s="661">
        <v>0.0315</v>
      </c>
      <c r="L87" s="546"/>
      <c r="M87" s="546"/>
      <c r="N87" s="566"/>
      <c r="O87" s="79"/>
    </row>
    <row r="88" s="609" customFormat="1" ht="28" customHeight="1" spans="1:15">
      <c r="A88" s="545"/>
      <c r="B88" s="598"/>
      <c r="C88" s="546"/>
      <c r="D88" s="547"/>
      <c r="E88" s="598"/>
      <c r="F88" s="459" t="s">
        <v>200</v>
      </c>
      <c r="G88" s="505">
        <v>164</v>
      </c>
      <c r="H88" s="517" t="s">
        <v>201</v>
      </c>
      <c r="I88" s="560">
        <v>1</v>
      </c>
      <c r="J88" s="661">
        <v>0.0082</v>
      </c>
      <c r="K88" s="661">
        <v>0.0341</v>
      </c>
      <c r="L88" s="598"/>
      <c r="M88" s="598"/>
      <c r="N88" s="566"/>
      <c r="O88" s="79"/>
    </row>
    <row r="89" s="609" customFormat="1" ht="28" customHeight="1" spans="1:15">
      <c r="A89" s="545"/>
      <c r="B89" s="594" t="s">
        <v>202</v>
      </c>
      <c r="C89" s="546"/>
      <c r="D89" s="547"/>
      <c r="E89" s="594" t="s">
        <v>56</v>
      </c>
      <c r="F89" s="459" t="s">
        <v>203</v>
      </c>
      <c r="G89" s="505">
        <v>126</v>
      </c>
      <c r="H89" s="517" t="s">
        <v>204</v>
      </c>
      <c r="I89" s="560">
        <v>1</v>
      </c>
      <c r="J89" s="661">
        <v>0.0063</v>
      </c>
      <c r="K89" s="661">
        <v>0.025</v>
      </c>
      <c r="L89" s="594" t="s">
        <v>100</v>
      </c>
      <c r="M89" s="594" t="s">
        <v>56</v>
      </c>
      <c r="N89" s="566"/>
      <c r="O89" s="79"/>
    </row>
    <row r="90" s="609" customFormat="1" ht="28" customHeight="1" spans="1:15">
      <c r="A90" s="545"/>
      <c r="B90" s="546"/>
      <c r="C90" s="546"/>
      <c r="D90" s="547"/>
      <c r="E90" s="546"/>
      <c r="F90" s="459" t="s">
        <v>205</v>
      </c>
      <c r="G90" s="505">
        <v>116</v>
      </c>
      <c r="H90" s="517" t="s">
        <v>206</v>
      </c>
      <c r="I90" s="560">
        <v>1</v>
      </c>
      <c r="J90" s="661">
        <v>0.0058</v>
      </c>
      <c r="K90" s="661">
        <v>0.0259</v>
      </c>
      <c r="L90" s="546"/>
      <c r="M90" s="546"/>
      <c r="N90" s="566"/>
      <c r="O90" s="79"/>
    </row>
    <row r="91" s="609" customFormat="1" ht="28" customHeight="1" spans="1:15">
      <c r="A91" s="545"/>
      <c r="B91" s="546"/>
      <c r="C91" s="546"/>
      <c r="D91" s="547"/>
      <c r="E91" s="546"/>
      <c r="F91" s="459" t="s">
        <v>207</v>
      </c>
      <c r="G91" s="505">
        <v>114</v>
      </c>
      <c r="H91" s="517" t="s">
        <v>208</v>
      </c>
      <c r="I91" s="560"/>
      <c r="J91" s="661">
        <v>0.0057</v>
      </c>
      <c r="K91" s="661">
        <v>0.0205</v>
      </c>
      <c r="L91" s="546"/>
      <c r="M91" s="546"/>
      <c r="N91" s="566"/>
      <c r="O91" s="79"/>
    </row>
    <row r="92" s="609" customFormat="1" ht="28" customHeight="1" spans="1:15">
      <c r="A92" s="545"/>
      <c r="B92" s="546"/>
      <c r="C92" s="546"/>
      <c r="D92" s="547"/>
      <c r="E92" s="546"/>
      <c r="F92" s="459" t="s">
        <v>209</v>
      </c>
      <c r="G92" s="505">
        <v>114</v>
      </c>
      <c r="H92" s="517" t="s">
        <v>210</v>
      </c>
      <c r="I92" s="560"/>
      <c r="J92" s="661">
        <v>0.0057</v>
      </c>
      <c r="K92" s="661">
        <v>0.0203</v>
      </c>
      <c r="L92" s="546"/>
      <c r="M92" s="546"/>
      <c r="N92" s="566"/>
      <c r="O92" s="79"/>
    </row>
    <row r="93" s="609" customFormat="1" ht="28" customHeight="1" spans="1:15">
      <c r="A93" s="545"/>
      <c r="B93" s="598"/>
      <c r="C93" s="546"/>
      <c r="D93" s="547"/>
      <c r="E93" s="598"/>
      <c r="F93" s="459" t="s">
        <v>211</v>
      </c>
      <c r="G93" s="505">
        <v>112</v>
      </c>
      <c r="H93" s="517" t="s">
        <v>212</v>
      </c>
      <c r="I93" s="560">
        <v>1</v>
      </c>
      <c r="J93" s="661">
        <v>0.0056</v>
      </c>
      <c r="K93" s="661">
        <v>0.0259</v>
      </c>
      <c r="L93" s="598"/>
      <c r="M93" s="598"/>
      <c r="N93" s="566"/>
      <c r="O93" s="79"/>
    </row>
    <row r="94" s="609" customFormat="1" ht="28" customHeight="1" spans="1:15">
      <c r="A94" s="545"/>
      <c r="B94" s="594" t="s">
        <v>213</v>
      </c>
      <c r="C94" s="546"/>
      <c r="D94" s="547"/>
      <c r="E94" s="594" t="s">
        <v>37</v>
      </c>
      <c r="F94" s="459" t="s">
        <v>214</v>
      </c>
      <c r="G94" s="505">
        <v>94</v>
      </c>
      <c r="H94" s="517" t="s">
        <v>215</v>
      </c>
      <c r="I94" s="560"/>
      <c r="J94" s="661">
        <v>0.0047</v>
      </c>
      <c r="K94" s="661">
        <v>0.018</v>
      </c>
      <c r="L94" s="594" t="s">
        <v>100</v>
      </c>
      <c r="M94" s="594" t="s">
        <v>37</v>
      </c>
      <c r="N94" s="566"/>
      <c r="O94" s="79"/>
    </row>
    <row r="95" s="609" customFormat="1" ht="28" customHeight="1" spans="1:15">
      <c r="A95" s="545"/>
      <c r="B95" s="546"/>
      <c r="C95" s="546"/>
      <c r="D95" s="547"/>
      <c r="E95" s="546"/>
      <c r="F95" s="459" t="s">
        <v>216</v>
      </c>
      <c r="G95" s="505">
        <v>60</v>
      </c>
      <c r="H95" s="517" t="s">
        <v>217</v>
      </c>
      <c r="I95" s="560"/>
      <c r="J95" s="661">
        <v>0.003</v>
      </c>
      <c r="K95" s="661">
        <v>0.0122</v>
      </c>
      <c r="L95" s="546"/>
      <c r="M95" s="546"/>
      <c r="N95" s="566"/>
      <c r="O95" s="79"/>
    </row>
    <row r="96" s="609" customFormat="1" ht="28" customHeight="1" spans="1:15">
      <c r="A96" s="545"/>
      <c r="B96" s="546"/>
      <c r="C96" s="546"/>
      <c r="D96" s="547"/>
      <c r="E96" s="546"/>
      <c r="F96" s="459" t="s">
        <v>218</v>
      </c>
      <c r="G96" s="505">
        <v>20</v>
      </c>
      <c r="H96" s="517" t="s">
        <v>219</v>
      </c>
      <c r="I96" s="560"/>
      <c r="J96" s="661">
        <v>0.001</v>
      </c>
      <c r="K96" s="661">
        <v>0.0031</v>
      </c>
      <c r="L96" s="546"/>
      <c r="M96" s="546"/>
      <c r="N96" s="566"/>
      <c r="O96" s="79"/>
    </row>
    <row r="97" s="609" customFormat="1" ht="28" customHeight="1" spans="1:15">
      <c r="A97" s="545"/>
      <c r="B97" s="546"/>
      <c r="C97" s="546"/>
      <c r="D97" s="547"/>
      <c r="E97" s="546"/>
      <c r="F97" s="459" t="s">
        <v>220</v>
      </c>
      <c r="G97" s="505">
        <v>98</v>
      </c>
      <c r="H97" s="517" t="s">
        <v>221</v>
      </c>
      <c r="I97" s="560">
        <v>1</v>
      </c>
      <c r="J97" s="661">
        <v>0.0049</v>
      </c>
      <c r="K97" s="661">
        <v>0.02</v>
      </c>
      <c r="L97" s="546"/>
      <c r="M97" s="546"/>
      <c r="N97" s="566"/>
      <c r="O97" s="79"/>
    </row>
    <row r="98" s="609" customFormat="1" ht="28" customHeight="1" spans="1:15">
      <c r="A98" s="545"/>
      <c r="B98" s="598"/>
      <c r="C98" s="546"/>
      <c r="D98" s="547"/>
      <c r="E98" s="598"/>
      <c r="F98" s="459" t="s">
        <v>222</v>
      </c>
      <c r="G98" s="505">
        <v>114</v>
      </c>
      <c r="H98" s="517" t="s">
        <v>223</v>
      </c>
      <c r="I98" s="560"/>
      <c r="J98" s="661">
        <v>0.0057</v>
      </c>
      <c r="K98" s="661">
        <v>0.0218</v>
      </c>
      <c r="L98" s="598"/>
      <c r="M98" s="598"/>
      <c r="N98" s="566"/>
      <c r="O98" s="79"/>
    </row>
    <row r="99" s="609" customFormat="1" ht="28" customHeight="1" spans="1:15">
      <c r="A99" s="545"/>
      <c r="B99" s="594" t="s">
        <v>224</v>
      </c>
      <c r="C99" s="546"/>
      <c r="D99" s="547"/>
      <c r="E99" s="594" t="s">
        <v>73</v>
      </c>
      <c r="F99" s="459" t="s">
        <v>225</v>
      </c>
      <c r="G99" s="505">
        <v>160</v>
      </c>
      <c r="H99" s="517" t="s">
        <v>226</v>
      </c>
      <c r="I99" s="560"/>
      <c r="J99" s="661">
        <v>0.008</v>
      </c>
      <c r="K99" s="661">
        <v>0.0371</v>
      </c>
      <c r="L99" s="594" t="s">
        <v>100</v>
      </c>
      <c r="M99" s="594" t="s">
        <v>73</v>
      </c>
      <c r="N99" s="566"/>
      <c r="O99" s="79"/>
    </row>
    <row r="100" s="609" customFormat="1" ht="28" customHeight="1" spans="1:15">
      <c r="A100" s="545"/>
      <c r="B100" s="598"/>
      <c r="C100" s="546"/>
      <c r="D100" s="547"/>
      <c r="E100" s="598"/>
      <c r="F100" s="459" t="s">
        <v>227</v>
      </c>
      <c r="G100" s="505">
        <v>156</v>
      </c>
      <c r="H100" s="517" t="s">
        <v>228</v>
      </c>
      <c r="I100" s="560">
        <v>1</v>
      </c>
      <c r="J100" s="661">
        <v>0.0078</v>
      </c>
      <c r="K100" s="661">
        <v>0.0345</v>
      </c>
      <c r="L100" s="598"/>
      <c r="M100" s="598"/>
      <c r="N100" s="566"/>
      <c r="O100" s="79"/>
    </row>
    <row r="101" s="609" customFormat="1" ht="28" customHeight="1" spans="1:15">
      <c r="A101" s="545"/>
      <c r="B101" s="594" t="s">
        <v>229</v>
      </c>
      <c r="C101" s="546"/>
      <c r="D101" s="547"/>
      <c r="E101" s="594" t="s">
        <v>67</v>
      </c>
      <c r="F101" s="459" t="s">
        <v>230</v>
      </c>
      <c r="G101" s="505">
        <v>46</v>
      </c>
      <c r="H101" s="517" t="s">
        <v>231</v>
      </c>
      <c r="I101" s="560"/>
      <c r="J101" s="661">
        <v>0.0023</v>
      </c>
      <c r="K101" s="661">
        <v>0.0094</v>
      </c>
      <c r="L101" s="594" t="s">
        <v>100</v>
      </c>
      <c r="M101" s="594" t="s">
        <v>67</v>
      </c>
      <c r="N101" s="566"/>
      <c r="O101" s="79"/>
    </row>
    <row r="102" s="609" customFormat="1" ht="28" customHeight="1" spans="1:15">
      <c r="A102" s="545"/>
      <c r="B102" s="546"/>
      <c r="C102" s="546"/>
      <c r="D102" s="547"/>
      <c r="E102" s="546"/>
      <c r="F102" s="459" t="s">
        <v>232</v>
      </c>
      <c r="G102" s="505">
        <v>60</v>
      </c>
      <c r="H102" s="517" t="s">
        <v>233</v>
      </c>
      <c r="I102" s="560">
        <v>1</v>
      </c>
      <c r="J102" s="661">
        <v>0.003</v>
      </c>
      <c r="K102" s="661">
        <v>0.0117</v>
      </c>
      <c r="L102" s="546"/>
      <c r="M102" s="546"/>
      <c r="N102" s="566"/>
      <c r="O102" s="79"/>
    </row>
    <row r="103" s="609" customFormat="1" ht="28" customHeight="1" spans="1:15">
      <c r="A103" s="545"/>
      <c r="B103" s="546"/>
      <c r="C103" s="546"/>
      <c r="D103" s="547"/>
      <c r="E103" s="546"/>
      <c r="F103" s="459" t="s">
        <v>234</v>
      </c>
      <c r="G103" s="505">
        <v>50</v>
      </c>
      <c r="H103" s="517" t="s">
        <v>235</v>
      </c>
      <c r="I103" s="560"/>
      <c r="J103" s="661">
        <v>0.0025</v>
      </c>
      <c r="K103" s="661">
        <v>0.0134</v>
      </c>
      <c r="L103" s="546"/>
      <c r="M103" s="546"/>
      <c r="N103" s="566"/>
      <c r="O103" s="79"/>
    </row>
    <row r="104" s="609" customFormat="1" ht="28" customHeight="1" spans="1:15">
      <c r="A104" s="545"/>
      <c r="B104" s="598"/>
      <c r="C104" s="546"/>
      <c r="D104" s="547"/>
      <c r="E104" s="598"/>
      <c r="F104" s="459" t="s">
        <v>236</v>
      </c>
      <c r="G104" s="505">
        <v>38</v>
      </c>
      <c r="H104" s="517" t="s">
        <v>237</v>
      </c>
      <c r="I104" s="560"/>
      <c r="J104" s="661">
        <v>0.0019</v>
      </c>
      <c r="K104" s="661">
        <v>0.0089</v>
      </c>
      <c r="L104" s="598"/>
      <c r="M104" s="598"/>
      <c r="N104" s="566"/>
      <c r="O104" s="79"/>
    </row>
    <row r="105" s="609" customFormat="1" ht="28" customHeight="1" spans="1:15">
      <c r="A105" s="545"/>
      <c r="B105" s="594" t="s">
        <v>238</v>
      </c>
      <c r="C105" s="546"/>
      <c r="D105" s="547"/>
      <c r="E105" s="594" t="s">
        <v>109</v>
      </c>
      <c r="F105" s="459" t="s">
        <v>239</v>
      </c>
      <c r="G105" s="505">
        <v>54</v>
      </c>
      <c r="H105" s="517" t="s">
        <v>240</v>
      </c>
      <c r="I105" s="560"/>
      <c r="J105" s="661">
        <v>0.0027</v>
      </c>
      <c r="K105" s="661">
        <v>0.012</v>
      </c>
      <c r="L105" s="594" t="s">
        <v>100</v>
      </c>
      <c r="M105" s="594" t="s">
        <v>109</v>
      </c>
      <c r="N105" s="566"/>
      <c r="O105" s="79"/>
    </row>
    <row r="106" s="609" customFormat="1" ht="28" customHeight="1" spans="1:15">
      <c r="A106" s="545"/>
      <c r="B106" s="546"/>
      <c r="C106" s="546"/>
      <c r="D106" s="547"/>
      <c r="E106" s="546"/>
      <c r="F106" s="459" t="s">
        <v>241</v>
      </c>
      <c r="G106" s="505">
        <v>20</v>
      </c>
      <c r="H106" s="517" t="s">
        <v>242</v>
      </c>
      <c r="I106" s="560"/>
      <c r="J106" s="661">
        <v>0.001</v>
      </c>
      <c r="K106" s="661">
        <v>0.0044</v>
      </c>
      <c r="L106" s="546"/>
      <c r="M106" s="546"/>
      <c r="N106" s="566"/>
      <c r="O106" s="79"/>
    </row>
    <row r="107" s="609" customFormat="1" ht="28" customHeight="1" spans="1:15">
      <c r="A107" s="545"/>
      <c r="B107" s="546"/>
      <c r="C107" s="546"/>
      <c r="D107" s="547"/>
      <c r="E107" s="546"/>
      <c r="F107" s="459" t="s">
        <v>243</v>
      </c>
      <c r="G107" s="505">
        <v>10</v>
      </c>
      <c r="H107" s="517" t="s">
        <v>244</v>
      </c>
      <c r="I107" s="560"/>
      <c r="J107" s="661">
        <v>0.0005</v>
      </c>
      <c r="K107" s="661">
        <v>0.0027</v>
      </c>
      <c r="L107" s="546"/>
      <c r="M107" s="546"/>
      <c r="N107" s="566"/>
      <c r="O107" s="79"/>
    </row>
    <row r="108" s="609" customFormat="1" ht="28" customHeight="1" spans="1:15">
      <c r="A108" s="545"/>
      <c r="B108" s="546"/>
      <c r="C108" s="546"/>
      <c r="D108" s="547"/>
      <c r="E108" s="546"/>
      <c r="F108" s="459" t="s">
        <v>245</v>
      </c>
      <c r="G108" s="505">
        <v>56</v>
      </c>
      <c r="H108" s="517" t="s">
        <v>246</v>
      </c>
      <c r="I108" s="560"/>
      <c r="J108" s="661">
        <v>0.0028</v>
      </c>
      <c r="K108" s="661">
        <v>0.0119</v>
      </c>
      <c r="L108" s="546"/>
      <c r="M108" s="546"/>
      <c r="N108" s="566"/>
      <c r="O108" s="79"/>
    </row>
    <row r="109" s="609" customFormat="1" ht="28" customHeight="1" spans="1:15">
      <c r="A109" s="545"/>
      <c r="B109" s="546"/>
      <c r="C109" s="546"/>
      <c r="D109" s="547"/>
      <c r="E109" s="546"/>
      <c r="F109" s="459" t="s">
        <v>247</v>
      </c>
      <c r="G109" s="505">
        <v>94</v>
      </c>
      <c r="H109" s="517" t="s">
        <v>248</v>
      </c>
      <c r="I109" s="560">
        <v>1</v>
      </c>
      <c r="J109" s="661">
        <v>0.0047</v>
      </c>
      <c r="K109" s="661">
        <v>0.0201</v>
      </c>
      <c r="L109" s="546"/>
      <c r="M109" s="546"/>
      <c r="N109" s="566"/>
      <c r="O109" s="79"/>
    </row>
    <row r="110" s="609" customFormat="1" ht="28" customHeight="1" spans="1:15">
      <c r="A110" s="545"/>
      <c r="B110" s="598"/>
      <c r="C110" s="546"/>
      <c r="D110" s="547"/>
      <c r="E110" s="598"/>
      <c r="F110" s="459" t="s">
        <v>249</v>
      </c>
      <c r="G110" s="505">
        <v>12</v>
      </c>
      <c r="H110" s="517" t="s">
        <v>250</v>
      </c>
      <c r="I110" s="560"/>
      <c r="J110" s="661">
        <v>0.0006</v>
      </c>
      <c r="K110" s="661">
        <v>0.0026</v>
      </c>
      <c r="L110" s="598"/>
      <c r="M110" s="598"/>
      <c r="N110" s="566"/>
      <c r="O110" s="79"/>
    </row>
    <row r="111" s="609" customFormat="1" ht="28" customHeight="1" spans="1:15">
      <c r="A111" s="545"/>
      <c r="B111" s="594" t="s">
        <v>251</v>
      </c>
      <c r="C111" s="546"/>
      <c r="D111" s="547"/>
      <c r="E111" s="594" t="s">
        <v>85</v>
      </c>
      <c r="F111" s="459" t="s">
        <v>252</v>
      </c>
      <c r="G111" s="505">
        <v>62</v>
      </c>
      <c r="H111" s="517" t="s">
        <v>253</v>
      </c>
      <c r="I111" s="560"/>
      <c r="J111" s="661">
        <v>0.0031</v>
      </c>
      <c r="K111" s="661">
        <v>0.0104</v>
      </c>
      <c r="L111" s="594" t="s">
        <v>100</v>
      </c>
      <c r="M111" s="594" t="s">
        <v>85</v>
      </c>
      <c r="N111" s="566"/>
      <c r="O111" s="79"/>
    </row>
    <row r="112" s="609" customFormat="1" ht="28" customHeight="1" spans="1:15">
      <c r="A112" s="545"/>
      <c r="B112" s="546"/>
      <c r="C112" s="546"/>
      <c r="D112" s="547"/>
      <c r="E112" s="546"/>
      <c r="F112" s="459" t="s">
        <v>254</v>
      </c>
      <c r="G112" s="505">
        <v>44</v>
      </c>
      <c r="H112" s="517" t="s">
        <v>255</v>
      </c>
      <c r="I112" s="560"/>
      <c r="J112" s="661">
        <v>0.0022</v>
      </c>
      <c r="K112" s="661">
        <v>0.0083</v>
      </c>
      <c r="L112" s="546"/>
      <c r="M112" s="546"/>
      <c r="N112" s="566"/>
      <c r="O112" s="79"/>
    </row>
    <row r="113" s="609" customFormat="1" ht="28" customHeight="1" spans="1:15">
      <c r="A113" s="545"/>
      <c r="B113" s="546"/>
      <c r="C113" s="546"/>
      <c r="D113" s="547"/>
      <c r="E113" s="546"/>
      <c r="F113" s="459" t="s">
        <v>256</v>
      </c>
      <c r="G113" s="505">
        <v>26</v>
      </c>
      <c r="H113" s="517" t="s">
        <v>257</v>
      </c>
      <c r="I113" s="560"/>
      <c r="J113" s="661">
        <v>0.0013</v>
      </c>
      <c r="K113" s="661">
        <v>0.0051</v>
      </c>
      <c r="L113" s="546"/>
      <c r="M113" s="546"/>
      <c r="N113" s="566"/>
      <c r="O113" s="79"/>
    </row>
    <row r="114" s="609" customFormat="1" ht="28" customHeight="1" spans="1:15">
      <c r="A114" s="545"/>
      <c r="B114" s="546"/>
      <c r="C114" s="546"/>
      <c r="D114" s="547"/>
      <c r="E114" s="546"/>
      <c r="F114" s="459" t="s">
        <v>258</v>
      </c>
      <c r="G114" s="505">
        <v>24</v>
      </c>
      <c r="H114" s="517" t="s">
        <v>259</v>
      </c>
      <c r="I114" s="560"/>
      <c r="J114" s="661">
        <v>0.0012</v>
      </c>
      <c r="K114" s="661">
        <v>0.0037</v>
      </c>
      <c r="L114" s="546"/>
      <c r="M114" s="546"/>
      <c r="N114" s="566"/>
      <c r="O114" s="79"/>
    </row>
    <row r="115" s="609" customFormat="1" ht="28" customHeight="1" spans="1:15">
      <c r="A115" s="545"/>
      <c r="B115" s="598"/>
      <c r="C115" s="546"/>
      <c r="D115" s="547"/>
      <c r="E115" s="598"/>
      <c r="F115" s="459" t="s">
        <v>260</v>
      </c>
      <c r="G115" s="505">
        <v>40</v>
      </c>
      <c r="H115" s="517" t="s">
        <v>261</v>
      </c>
      <c r="I115" s="560"/>
      <c r="J115" s="661">
        <v>0.002</v>
      </c>
      <c r="K115" s="661">
        <v>0.0073</v>
      </c>
      <c r="L115" s="598"/>
      <c r="M115" s="598"/>
      <c r="N115" s="566"/>
      <c r="O115" s="79"/>
    </row>
    <row r="116" s="609" customFormat="1" ht="28" customHeight="1" spans="1:15">
      <c r="A116" s="545"/>
      <c r="B116" s="457" t="s">
        <v>262</v>
      </c>
      <c r="C116" s="546"/>
      <c r="D116" s="547"/>
      <c r="E116" s="457" t="s">
        <v>263</v>
      </c>
      <c r="F116" s="459" t="s">
        <v>264</v>
      </c>
      <c r="G116" s="505">
        <v>14</v>
      </c>
      <c r="H116" s="517" t="s">
        <v>265</v>
      </c>
      <c r="I116" s="560"/>
      <c r="J116" s="661">
        <v>0.0007</v>
      </c>
      <c r="K116" s="661">
        <v>0.003</v>
      </c>
      <c r="L116" s="457" t="s">
        <v>100</v>
      </c>
      <c r="M116" s="457" t="s">
        <v>263</v>
      </c>
      <c r="N116" s="566"/>
      <c r="O116" s="79"/>
    </row>
    <row r="117" s="609" customFormat="1" ht="28" customHeight="1" spans="1:15">
      <c r="A117" s="545"/>
      <c r="B117" s="457" t="s">
        <v>266</v>
      </c>
      <c r="C117" s="546"/>
      <c r="D117" s="547"/>
      <c r="E117" s="457" t="s">
        <v>267</v>
      </c>
      <c r="F117" s="459" t="s">
        <v>268</v>
      </c>
      <c r="G117" s="505">
        <v>16</v>
      </c>
      <c r="H117" s="517" t="s">
        <v>269</v>
      </c>
      <c r="I117" s="560"/>
      <c r="J117" s="661">
        <v>0.0008</v>
      </c>
      <c r="K117" s="661">
        <v>0.0031</v>
      </c>
      <c r="L117" s="457" t="s">
        <v>100</v>
      </c>
      <c r="M117" s="457" t="s">
        <v>267</v>
      </c>
      <c r="N117" s="566"/>
      <c r="O117" s="79"/>
    </row>
    <row r="118" s="609" customFormat="1" ht="28" customHeight="1" spans="1:15">
      <c r="A118" s="545"/>
      <c r="B118" s="594" t="s">
        <v>270</v>
      </c>
      <c r="C118" s="546"/>
      <c r="D118" s="547"/>
      <c r="E118" s="594" t="s">
        <v>112</v>
      </c>
      <c r="F118" s="459" t="s">
        <v>271</v>
      </c>
      <c r="G118" s="505">
        <v>98</v>
      </c>
      <c r="H118" s="517" t="s">
        <v>272</v>
      </c>
      <c r="I118" s="560">
        <v>1</v>
      </c>
      <c r="J118" s="661">
        <v>0.0049</v>
      </c>
      <c r="K118" s="661">
        <v>0.0187</v>
      </c>
      <c r="L118" s="594" t="s">
        <v>100</v>
      </c>
      <c r="M118" s="594" t="s">
        <v>112</v>
      </c>
      <c r="N118" s="566"/>
      <c r="O118" s="79"/>
    </row>
    <row r="119" s="609" customFormat="1" ht="28" customHeight="1" spans="1:15">
      <c r="A119" s="545"/>
      <c r="B119" s="546"/>
      <c r="C119" s="546"/>
      <c r="D119" s="547"/>
      <c r="E119" s="546"/>
      <c r="F119" s="459" t="s">
        <v>273</v>
      </c>
      <c r="G119" s="505">
        <v>92</v>
      </c>
      <c r="H119" s="517" t="s">
        <v>274</v>
      </c>
      <c r="I119" s="560"/>
      <c r="J119" s="661">
        <v>0.0046</v>
      </c>
      <c r="K119" s="661">
        <v>0.0174</v>
      </c>
      <c r="L119" s="546"/>
      <c r="M119" s="546"/>
      <c r="N119" s="566"/>
      <c r="O119" s="79"/>
    </row>
    <row r="120" s="609" customFormat="1" ht="28" customHeight="1" spans="1:15">
      <c r="A120" s="545"/>
      <c r="B120" s="546"/>
      <c r="C120" s="546"/>
      <c r="D120" s="547"/>
      <c r="E120" s="546"/>
      <c r="F120" s="459" t="s">
        <v>275</v>
      </c>
      <c r="G120" s="505">
        <v>88</v>
      </c>
      <c r="H120" s="517" t="s">
        <v>276</v>
      </c>
      <c r="I120" s="560">
        <v>1</v>
      </c>
      <c r="J120" s="661">
        <v>0.0044</v>
      </c>
      <c r="K120" s="661">
        <v>0.0194</v>
      </c>
      <c r="L120" s="546"/>
      <c r="M120" s="546"/>
      <c r="N120" s="566"/>
      <c r="O120" s="79"/>
    </row>
    <row r="121" s="609" customFormat="1" ht="28" customHeight="1" spans="1:15">
      <c r="A121" s="545"/>
      <c r="B121" s="546"/>
      <c r="C121" s="546"/>
      <c r="D121" s="547"/>
      <c r="E121" s="546"/>
      <c r="F121" s="459" t="s">
        <v>277</v>
      </c>
      <c r="G121" s="505">
        <v>120</v>
      </c>
      <c r="H121" s="517" t="s">
        <v>278</v>
      </c>
      <c r="I121" s="560">
        <v>1</v>
      </c>
      <c r="J121" s="661">
        <v>0.006</v>
      </c>
      <c r="K121" s="661">
        <v>0.0231</v>
      </c>
      <c r="L121" s="546"/>
      <c r="M121" s="546"/>
      <c r="N121" s="566"/>
      <c r="O121" s="79"/>
    </row>
    <row r="122" s="609" customFormat="1" ht="28" customHeight="1" spans="1:15">
      <c r="A122" s="545"/>
      <c r="B122" s="598"/>
      <c r="C122" s="598"/>
      <c r="D122" s="666"/>
      <c r="E122" s="598"/>
      <c r="F122" s="459" t="s">
        <v>279</v>
      </c>
      <c r="G122" s="505">
        <v>52</v>
      </c>
      <c r="H122" s="517" t="s">
        <v>280</v>
      </c>
      <c r="I122" s="560"/>
      <c r="J122" s="661">
        <v>0.0026</v>
      </c>
      <c r="K122" s="661">
        <v>0.0085</v>
      </c>
      <c r="L122" s="598"/>
      <c r="M122" s="598"/>
      <c r="N122" s="566"/>
      <c r="O122" s="79"/>
    </row>
    <row r="123" s="610" customFormat="1" ht="32" customHeight="1" spans="1:15">
      <c r="A123" s="78" t="s">
        <v>281</v>
      </c>
      <c r="B123" s="79" t="s">
        <v>282</v>
      </c>
      <c r="C123" s="79"/>
      <c r="D123" s="79"/>
      <c r="E123" s="79"/>
      <c r="F123" s="637"/>
      <c r="G123" s="667">
        <f>G124+G142</f>
        <v>335</v>
      </c>
      <c r="H123" s="81"/>
      <c r="I123" s="80"/>
      <c r="J123" s="663"/>
      <c r="K123" s="663"/>
      <c r="L123" s="595"/>
      <c r="M123" s="670"/>
      <c r="N123" s="566"/>
      <c r="O123" s="79"/>
    </row>
    <row r="124" s="604" customFormat="1" ht="65" customHeight="1" spans="1:15">
      <c r="A124" s="78">
        <v>1</v>
      </c>
      <c r="B124" s="81" t="s">
        <v>283</v>
      </c>
      <c r="C124" s="81" t="s">
        <v>23</v>
      </c>
      <c r="D124" s="81">
        <v>2019</v>
      </c>
      <c r="E124" s="79" t="s">
        <v>284</v>
      </c>
      <c r="F124" s="637" t="s">
        <v>285</v>
      </c>
      <c r="G124" s="668">
        <v>200</v>
      </c>
      <c r="H124" s="81" t="s">
        <v>286</v>
      </c>
      <c r="I124" s="672">
        <v>15</v>
      </c>
      <c r="J124" s="673">
        <v>0.0061</v>
      </c>
      <c r="K124" s="674">
        <v>0.02135</v>
      </c>
      <c r="L124" s="81" t="s">
        <v>27</v>
      </c>
      <c r="M124" s="81" t="s">
        <v>28</v>
      </c>
      <c r="N124" s="81" t="s">
        <v>29</v>
      </c>
      <c r="O124" s="79" t="s">
        <v>30</v>
      </c>
    </row>
    <row r="125" s="7" customFormat="1" ht="39" customHeight="1" spans="1:16">
      <c r="A125" s="557"/>
      <c r="B125" s="457" t="s">
        <v>287</v>
      </c>
      <c r="C125" s="506" t="s">
        <v>23</v>
      </c>
      <c r="D125" s="506" t="s">
        <v>288</v>
      </c>
      <c r="E125" s="457" t="s">
        <v>33</v>
      </c>
      <c r="F125" s="459" t="s">
        <v>289</v>
      </c>
      <c r="G125" s="639">
        <v>20</v>
      </c>
      <c r="H125" s="506" t="s">
        <v>290</v>
      </c>
      <c r="I125" s="657">
        <v>1</v>
      </c>
      <c r="J125" s="658">
        <v>0.0006</v>
      </c>
      <c r="K125" s="658">
        <v>0.0021</v>
      </c>
      <c r="L125" s="506" t="s">
        <v>27</v>
      </c>
      <c r="M125" s="506" t="s">
        <v>33</v>
      </c>
      <c r="N125" s="675"/>
      <c r="O125" s="675"/>
      <c r="P125" s="112"/>
    </row>
    <row r="126" s="7" customFormat="1" ht="39" customHeight="1" spans="1:16">
      <c r="A126" s="557"/>
      <c r="B126" s="594" t="s">
        <v>36</v>
      </c>
      <c r="C126" s="638" t="s">
        <v>23</v>
      </c>
      <c r="D126" s="638" t="s">
        <v>288</v>
      </c>
      <c r="E126" s="594" t="s">
        <v>37</v>
      </c>
      <c r="F126" s="459" t="s">
        <v>291</v>
      </c>
      <c r="G126" s="639">
        <v>10</v>
      </c>
      <c r="H126" s="506" t="s">
        <v>292</v>
      </c>
      <c r="I126" s="657">
        <v>1</v>
      </c>
      <c r="J126" s="658">
        <v>0.0003</v>
      </c>
      <c r="K126" s="658">
        <v>0.00105</v>
      </c>
      <c r="L126" s="638" t="s">
        <v>27</v>
      </c>
      <c r="M126" s="506" t="s">
        <v>37</v>
      </c>
      <c r="N126" s="675"/>
      <c r="O126" s="675"/>
      <c r="P126" s="112"/>
    </row>
    <row r="127" s="7" customFormat="1" ht="39" customHeight="1" spans="1:16">
      <c r="A127" s="557"/>
      <c r="B127" s="594" t="s">
        <v>293</v>
      </c>
      <c r="C127" s="638" t="s">
        <v>23</v>
      </c>
      <c r="D127" s="638" t="s">
        <v>288</v>
      </c>
      <c r="E127" s="594" t="s">
        <v>49</v>
      </c>
      <c r="F127" s="459" t="s">
        <v>294</v>
      </c>
      <c r="G127" s="642">
        <v>10</v>
      </c>
      <c r="H127" s="506" t="s">
        <v>292</v>
      </c>
      <c r="I127" s="657">
        <v>1</v>
      </c>
      <c r="J127" s="658">
        <v>0.0003</v>
      </c>
      <c r="K127" s="658">
        <v>0.00105</v>
      </c>
      <c r="L127" s="638" t="s">
        <v>27</v>
      </c>
      <c r="M127" s="506" t="s">
        <v>49</v>
      </c>
      <c r="N127" s="675"/>
      <c r="O127" s="675"/>
      <c r="P127" s="112"/>
    </row>
    <row r="128" s="7" customFormat="1" ht="39" customHeight="1" spans="1:16">
      <c r="A128" s="557"/>
      <c r="B128" s="546"/>
      <c r="C128" s="640"/>
      <c r="D128" s="640"/>
      <c r="E128" s="546"/>
      <c r="F128" s="459" t="s">
        <v>295</v>
      </c>
      <c r="G128" s="642">
        <v>10</v>
      </c>
      <c r="H128" s="506" t="s">
        <v>292</v>
      </c>
      <c r="I128" s="657">
        <v>1</v>
      </c>
      <c r="J128" s="658">
        <v>0.0003</v>
      </c>
      <c r="K128" s="658">
        <v>0.00105</v>
      </c>
      <c r="L128" s="640"/>
      <c r="M128" s="506"/>
      <c r="N128" s="675"/>
      <c r="O128" s="675"/>
      <c r="P128" s="112"/>
    </row>
    <row r="129" s="7" customFormat="1" ht="39" customHeight="1" spans="1:16">
      <c r="A129" s="557"/>
      <c r="B129" s="546"/>
      <c r="C129" s="640"/>
      <c r="D129" s="640"/>
      <c r="E129" s="546"/>
      <c r="F129" s="459" t="s">
        <v>296</v>
      </c>
      <c r="G129" s="642">
        <v>10</v>
      </c>
      <c r="H129" s="506" t="s">
        <v>292</v>
      </c>
      <c r="I129" s="657">
        <v>1</v>
      </c>
      <c r="J129" s="658">
        <v>0.0003</v>
      </c>
      <c r="K129" s="658">
        <v>0.00105</v>
      </c>
      <c r="L129" s="640"/>
      <c r="M129" s="506"/>
      <c r="N129" s="675"/>
      <c r="O129" s="675"/>
      <c r="P129" s="112"/>
    </row>
    <row r="130" s="7" customFormat="1" ht="39" customHeight="1" spans="1:16">
      <c r="A130" s="557"/>
      <c r="B130" s="598"/>
      <c r="C130" s="570"/>
      <c r="D130" s="570"/>
      <c r="E130" s="598"/>
      <c r="F130" s="459" t="s">
        <v>297</v>
      </c>
      <c r="G130" s="642">
        <v>10</v>
      </c>
      <c r="H130" s="506" t="s">
        <v>292</v>
      </c>
      <c r="I130" s="657">
        <v>1</v>
      </c>
      <c r="J130" s="658">
        <v>0.0003</v>
      </c>
      <c r="K130" s="658">
        <v>0.00105</v>
      </c>
      <c r="L130" s="570"/>
      <c r="M130" s="506"/>
      <c r="N130" s="675"/>
      <c r="O130" s="675"/>
      <c r="P130" s="112"/>
    </row>
    <row r="131" s="7" customFormat="1" ht="39" customHeight="1" spans="1:16">
      <c r="A131" s="557"/>
      <c r="B131" s="457" t="s">
        <v>298</v>
      </c>
      <c r="C131" s="506" t="s">
        <v>23</v>
      </c>
      <c r="D131" s="506" t="s">
        <v>288</v>
      </c>
      <c r="E131" s="506" t="s">
        <v>56</v>
      </c>
      <c r="F131" s="459" t="s">
        <v>299</v>
      </c>
      <c r="G131" s="639">
        <v>10</v>
      </c>
      <c r="H131" s="506" t="s">
        <v>292</v>
      </c>
      <c r="I131" s="506">
        <v>1</v>
      </c>
      <c r="J131" s="658">
        <v>0.0003</v>
      </c>
      <c r="K131" s="658">
        <v>0.00105</v>
      </c>
      <c r="L131" s="638" t="s">
        <v>27</v>
      </c>
      <c r="M131" s="506" t="s">
        <v>56</v>
      </c>
      <c r="N131" s="675"/>
      <c r="O131" s="675"/>
      <c r="P131" s="112"/>
    </row>
    <row r="132" s="7" customFormat="1" ht="39" customHeight="1" spans="1:16">
      <c r="A132" s="557"/>
      <c r="B132" s="457"/>
      <c r="C132" s="506"/>
      <c r="D132" s="506"/>
      <c r="E132" s="506"/>
      <c r="F132" s="459" t="s">
        <v>300</v>
      </c>
      <c r="G132" s="639">
        <v>10</v>
      </c>
      <c r="H132" s="506" t="s">
        <v>292</v>
      </c>
      <c r="I132" s="506">
        <v>1</v>
      </c>
      <c r="J132" s="658">
        <v>0.0003</v>
      </c>
      <c r="K132" s="658">
        <v>0.00105</v>
      </c>
      <c r="L132" s="640"/>
      <c r="M132" s="506"/>
      <c r="N132" s="675"/>
      <c r="O132" s="675"/>
      <c r="P132" s="112"/>
    </row>
    <row r="133" s="7" customFormat="1" ht="39" customHeight="1" spans="1:16">
      <c r="A133" s="557"/>
      <c r="B133" s="457"/>
      <c r="C133" s="506"/>
      <c r="D133" s="506"/>
      <c r="E133" s="506"/>
      <c r="F133" s="459" t="s">
        <v>301</v>
      </c>
      <c r="G133" s="639">
        <v>10</v>
      </c>
      <c r="H133" s="506" t="s">
        <v>292</v>
      </c>
      <c r="I133" s="506">
        <v>1</v>
      </c>
      <c r="J133" s="658">
        <v>0.0003</v>
      </c>
      <c r="K133" s="658">
        <v>0.00105</v>
      </c>
      <c r="L133" s="640"/>
      <c r="M133" s="506"/>
      <c r="N133" s="675"/>
      <c r="O133" s="675"/>
      <c r="P133" s="112"/>
    </row>
    <row r="134" s="7" customFormat="1" ht="39" customHeight="1" spans="1:16">
      <c r="A134" s="557"/>
      <c r="B134" s="594" t="s">
        <v>302</v>
      </c>
      <c r="C134" s="638" t="s">
        <v>23</v>
      </c>
      <c r="D134" s="638" t="s">
        <v>288</v>
      </c>
      <c r="E134" s="594" t="s">
        <v>112</v>
      </c>
      <c r="F134" s="459" t="s">
        <v>303</v>
      </c>
      <c r="G134" s="642">
        <v>10</v>
      </c>
      <c r="H134" s="506" t="s">
        <v>292</v>
      </c>
      <c r="I134" s="688">
        <v>1</v>
      </c>
      <c r="J134" s="658">
        <v>0.0003</v>
      </c>
      <c r="K134" s="658">
        <v>0.00105</v>
      </c>
      <c r="L134" s="638" t="s">
        <v>27</v>
      </c>
      <c r="M134" s="506" t="s">
        <v>112</v>
      </c>
      <c r="N134" s="675"/>
      <c r="O134" s="675"/>
      <c r="P134" s="112"/>
    </row>
    <row r="135" s="7" customFormat="1" ht="39" customHeight="1" spans="1:16">
      <c r="A135" s="557"/>
      <c r="B135" s="546"/>
      <c r="C135" s="640"/>
      <c r="D135" s="640"/>
      <c r="E135" s="546"/>
      <c r="F135" s="459" t="s">
        <v>304</v>
      </c>
      <c r="G135" s="642">
        <v>10</v>
      </c>
      <c r="H135" s="506" t="s">
        <v>292</v>
      </c>
      <c r="I135" s="688">
        <v>1</v>
      </c>
      <c r="J135" s="658">
        <v>0.0003</v>
      </c>
      <c r="K135" s="658">
        <v>0.00105</v>
      </c>
      <c r="L135" s="640"/>
      <c r="M135" s="506"/>
      <c r="N135" s="675"/>
      <c r="O135" s="675"/>
      <c r="P135" s="112"/>
    </row>
    <row r="136" s="7" customFormat="1" ht="39" customHeight="1" spans="1:16">
      <c r="A136" s="557"/>
      <c r="B136" s="546"/>
      <c r="C136" s="640"/>
      <c r="D136" s="640"/>
      <c r="E136" s="546"/>
      <c r="F136" s="459" t="s">
        <v>305</v>
      </c>
      <c r="G136" s="642">
        <v>10</v>
      </c>
      <c r="H136" s="506" t="s">
        <v>292</v>
      </c>
      <c r="I136" s="688">
        <v>1</v>
      </c>
      <c r="J136" s="658">
        <v>0.0003</v>
      </c>
      <c r="K136" s="658">
        <v>0.00105</v>
      </c>
      <c r="L136" s="640"/>
      <c r="M136" s="506"/>
      <c r="N136" s="675"/>
      <c r="O136" s="675"/>
      <c r="P136" s="112"/>
    </row>
    <row r="137" s="7" customFormat="1" ht="39" customHeight="1" spans="1:16">
      <c r="A137" s="557"/>
      <c r="B137" s="458" t="s">
        <v>306</v>
      </c>
      <c r="C137" s="506" t="s">
        <v>23</v>
      </c>
      <c r="D137" s="506" t="s">
        <v>288</v>
      </c>
      <c r="E137" s="457" t="s">
        <v>73</v>
      </c>
      <c r="F137" s="459" t="s">
        <v>307</v>
      </c>
      <c r="G137" s="642">
        <v>10</v>
      </c>
      <c r="H137" s="506" t="s">
        <v>292</v>
      </c>
      <c r="I137" s="688">
        <v>1</v>
      </c>
      <c r="J137" s="658">
        <v>0.0003</v>
      </c>
      <c r="K137" s="658">
        <v>0.00105</v>
      </c>
      <c r="L137" s="506" t="s">
        <v>27</v>
      </c>
      <c r="M137" s="506" t="s">
        <v>73</v>
      </c>
      <c r="N137" s="675"/>
      <c r="O137" s="675"/>
      <c r="P137" s="112"/>
    </row>
    <row r="138" s="7" customFormat="1" ht="39" customHeight="1" spans="1:16">
      <c r="A138" s="557"/>
      <c r="B138" s="458" t="s">
        <v>308</v>
      </c>
      <c r="C138" s="506" t="s">
        <v>23</v>
      </c>
      <c r="D138" s="676" t="s">
        <v>288</v>
      </c>
      <c r="E138" s="457" t="s">
        <v>63</v>
      </c>
      <c r="F138" s="459" t="s">
        <v>309</v>
      </c>
      <c r="G138" s="642">
        <v>10</v>
      </c>
      <c r="H138" s="506" t="s">
        <v>292</v>
      </c>
      <c r="I138" s="457">
        <v>1</v>
      </c>
      <c r="J138" s="658">
        <v>0.0003</v>
      </c>
      <c r="K138" s="658">
        <v>0.00105</v>
      </c>
      <c r="L138" s="506" t="s">
        <v>27</v>
      </c>
      <c r="M138" s="506" t="s">
        <v>63</v>
      </c>
      <c r="N138" s="675"/>
      <c r="O138" s="675"/>
      <c r="P138" s="112"/>
    </row>
    <row r="139" s="7" customFormat="1" ht="39" customHeight="1" spans="1:16">
      <c r="A139" s="557"/>
      <c r="B139" s="458" t="s">
        <v>310</v>
      </c>
      <c r="C139" s="506" t="s">
        <v>23</v>
      </c>
      <c r="D139" s="676" t="s">
        <v>288</v>
      </c>
      <c r="E139" s="457" t="s">
        <v>311</v>
      </c>
      <c r="F139" s="459" t="s">
        <v>312</v>
      </c>
      <c r="G139" s="642">
        <v>10</v>
      </c>
      <c r="H139" s="506" t="s">
        <v>292</v>
      </c>
      <c r="I139" s="457"/>
      <c r="J139" s="658">
        <v>0.0003</v>
      </c>
      <c r="K139" s="658">
        <v>0.00105</v>
      </c>
      <c r="L139" s="506" t="s">
        <v>27</v>
      </c>
      <c r="M139" s="506" t="s">
        <v>313</v>
      </c>
      <c r="N139" s="675"/>
      <c r="O139" s="675"/>
      <c r="P139" s="112"/>
    </row>
    <row r="140" s="7" customFormat="1" ht="39" customHeight="1" spans="1:16">
      <c r="A140" s="557"/>
      <c r="B140" s="457" t="s">
        <v>314</v>
      </c>
      <c r="C140" s="506" t="s">
        <v>23</v>
      </c>
      <c r="D140" s="506" t="s">
        <v>288</v>
      </c>
      <c r="E140" s="457" t="s">
        <v>67</v>
      </c>
      <c r="F140" s="459" t="s">
        <v>315</v>
      </c>
      <c r="G140" s="639">
        <v>10</v>
      </c>
      <c r="H140" s="506" t="s">
        <v>292</v>
      </c>
      <c r="I140" s="457">
        <v>1</v>
      </c>
      <c r="J140" s="658">
        <v>0.0003</v>
      </c>
      <c r="K140" s="658">
        <v>0.00105</v>
      </c>
      <c r="L140" s="506" t="s">
        <v>27</v>
      </c>
      <c r="M140" s="506" t="s">
        <v>67</v>
      </c>
      <c r="N140" s="675"/>
      <c r="O140" s="675"/>
      <c r="P140" s="112"/>
    </row>
    <row r="141" s="7" customFormat="1" ht="39" customHeight="1" spans="1:16">
      <c r="A141" s="557"/>
      <c r="B141" s="457" t="s">
        <v>316</v>
      </c>
      <c r="C141" s="506" t="s">
        <v>23</v>
      </c>
      <c r="D141" s="506" t="s">
        <v>288</v>
      </c>
      <c r="E141" s="457" t="s">
        <v>85</v>
      </c>
      <c r="F141" s="459" t="s">
        <v>317</v>
      </c>
      <c r="G141" s="639">
        <v>30</v>
      </c>
      <c r="H141" s="506" t="s">
        <v>318</v>
      </c>
      <c r="I141" s="457">
        <v>0</v>
      </c>
      <c r="J141" s="661">
        <v>0.001</v>
      </c>
      <c r="K141" s="661">
        <v>0.0035</v>
      </c>
      <c r="L141" s="506" t="s">
        <v>27</v>
      </c>
      <c r="M141" s="506" t="s">
        <v>319</v>
      </c>
      <c r="N141" s="675"/>
      <c r="O141" s="675"/>
      <c r="P141" s="112"/>
    </row>
    <row r="142" s="611" customFormat="1" ht="47" customHeight="1" spans="1:15">
      <c r="A142" s="78">
        <v>2</v>
      </c>
      <c r="B142" s="566" t="s">
        <v>320</v>
      </c>
      <c r="C142" s="81" t="s">
        <v>95</v>
      </c>
      <c r="D142" s="81" t="s">
        <v>321</v>
      </c>
      <c r="E142" s="79" t="s">
        <v>322</v>
      </c>
      <c r="F142" s="648" t="s">
        <v>323</v>
      </c>
      <c r="G142" s="84">
        <v>135</v>
      </c>
      <c r="H142" s="677" t="s">
        <v>324</v>
      </c>
      <c r="I142" s="80">
        <v>34</v>
      </c>
      <c r="J142" s="663">
        <v>0.0135</v>
      </c>
      <c r="K142" s="663">
        <v>0.0558</v>
      </c>
      <c r="L142" s="79" t="s">
        <v>100</v>
      </c>
      <c r="M142" s="671" t="s">
        <v>181</v>
      </c>
      <c r="N142" s="566" t="s">
        <v>101</v>
      </c>
      <c r="O142" s="79" t="s">
        <v>102</v>
      </c>
    </row>
    <row r="143" s="612" customFormat="1" ht="38" customHeight="1" spans="1:15">
      <c r="A143" s="557"/>
      <c r="B143" s="457" t="s">
        <v>325</v>
      </c>
      <c r="C143" s="457" t="s">
        <v>95</v>
      </c>
      <c r="D143" s="457" t="s">
        <v>326</v>
      </c>
      <c r="E143" s="457" t="s">
        <v>33</v>
      </c>
      <c r="F143" s="459" t="s">
        <v>327</v>
      </c>
      <c r="G143" s="505">
        <v>16</v>
      </c>
      <c r="H143" s="506" t="s">
        <v>328</v>
      </c>
      <c r="I143" s="560">
        <v>4</v>
      </c>
      <c r="J143" s="661">
        <v>0.0016</v>
      </c>
      <c r="K143" s="661">
        <v>0.0057</v>
      </c>
      <c r="L143" s="457" t="s">
        <v>100</v>
      </c>
      <c r="M143" s="527" t="s">
        <v>329</v>
      </c>
      <c r="N143" s="506"/>
      <c r="O143" s="457"/>
    </row>
    <row r="144" s="612" customFormat="1" ht="40" customHeight="1" spans="1:15">
      <c r="A144" s="557"/>
      <c r="B144" s="457" t="s">
        <v>330</v>
      </c>
      <c r="C144" s="457" t="s">
        <v>95</v>
      </c>
      <c r="D144" s="457" t="s">
        <v>326</v>
      </c>
      <c r="E144" s="457" t="s">
        <v>37</v>
      </c>
      <c r="F144" s="459" t="s">
        <v>331</v>
      </c>
      <c r="G144" s="505">
        <v>17</v>
      </c>
      <c r="H144" s="506" t="s">
        <v>332</v>
      </c>
      <c r="I144" s="560">
        <v>5</v>
      </c>
      <c r="J144" s="661">
        <v>0.0017</v>
      </c>
      <c r="K144" s="661">
        <v>0.0067</v>
      </c>
      <c r="L144" s="457" t="s">
        <v>100</v>
      </c>
      <c r="M144" s="527" t="s">
        <v>333</v>
      </c>
      <c r="N144" s="506"/>
      <c r="O144" s="457"/>
    </row>
    <row r="145" s="612" customFormat="1" ht="38" customHeight="1" spans="1:15">
      <c r="A145" s="557"/>
      <c r="B145" s="457" t="s">
        <v>334</v>
      </c>
      <c r="C145" s="457" t="s">
        <v>95</v>
      </c>
      <c r="D145" s="457" t="s">
        <v>326</v>
      </c>
      <c r="E145" s="457" t="s">
        <v>109</v>
      </c>
      <c r="F145" s="459" t="s">
        <v>335</v>
      </c>
      <c r="G145" s="505">
        <v>12</v>
      </c>
      <c r="H145" s="506" t="s">
        <v>336</v>
      </c>
      <c r="I145" s="560">
        <v>4</v>
      </c>
      <c r="J145" s="661">
        <v>0.0012</v>
      </c>
      <c r="K145" s="661">
        <v>0.0053</v>
      </c>
      <c r="L145" s="457" t="s">
        <v>100</v>
      </c>
      <c r="M145" s="527" t="s">
        <v>337</v>
      </c>
      <c r="N145" s="506"/>
      <c r="O145" s="457"/>
    </row>
    <row r="146" s="612" customFormat="1" ht="36" customHeight="1" spans="1:15">
      <c r="A146" s="557"/>
      <c r="B146" s="457" t="s">
        <v>338</v>
      </c>
      <c r="C146" s="457" t="s">
        <v>95</v>
      </c>
      <c r="D146" s="457" t="s">
        <v>326</v>
      </c>
      <c r="E146" s="457" t="s">
        <v>112</v>
      </c>
      <c r="F146" s="459" t="s">
        <v>339</v>
      </c>
      <c r="G146" s="505">
        <v>15</v>
      </c>
      <c r="H146" s="506" t="s">
        <v>340</v>
      </c>
      <c r="I146" s="560">
        <v>5</v>
      </c>
      <c r="J146" s="661">
        <v>0.0015</v>
      </c>
      <c r="K146" s="661">
        <v>0.0056</v>
      </c>
      <c r="L146" s="457" t="s">
        <v>100</v>
      </c>
      <c r="M146" s="527" t="s">
        <v>341</v>
      </c>
      <c r="N146" s="506"/>
      <c r="O146" s="457"/>
    </row>
    <row r="147" s="612" customFormat="1" ht="40" customHeight="1" spans="1:15">
      <c r="A147" s="557"/>
      <c r="B147" s="457" t="s">
        <v>342</v>
      </c>
      <c r="C147" s="457" t="s">
        <v>95</v>
      </c>
      <c r="D147" s="457" t="s">
        <v>326</v>
      </c>
      <c r="E147" s="457" t="s">
        <v>56</v>
      </c>
      <c r="F147" s="459" t="s">
        <v>343</v>
      </c>
      <c r="G147" s="505">
        <v>16</v>
      </c>
      <c r="H147" s="506" t="s">
        <v>328</v>
      </c>
      <c r="I147" s="560">
        <v>5</v>
      </c>
      <c r="J147" s="661">
        <v>0.0016</v>
      </c>
      <c r="K147" s="661">
        <v>0.0053</v>
      </c>
      <c r="L147" s="457" t="s">
        <v>100</v>
      </c>
      <c r="M147" s="527" t="s">
        <v>344</v>
      </c>
      <c r="N147" s="506"/>
      <c r="O147" s="457"/>
    </row>
    <row r="148" s="612" customFormat="1" ht="36" customHeight="1" spans="1:15">
      <c r="A148" s="557"/>
      <c r="B148" s="457" t="s">
        <v>345</v>
      </c>
      <c r="C148" s="457" t="s">
        <v>95</v>
      </c>
      <c r="D148" s="457" t="s">
        <v>326</v>
      </c>
      <c r="E148" s="457" t="s">
        <v>49</v>
      </c>
      <c r="F148" s="459" t="s">
        <v>346</v>
      </c>
      <c r="G148" s="505">
        <v>28</v>
      </c>
      <c r="H148" s="506" t="s">
        <v>347</v>
      </c>
      <c r="I148" s="560">
        <v>5</v>
      </c>
      <c r="J148" s="661">
        <v>0.0028</v>
      </c>
      <c r="K148" s="661">
        <v>0.0086</v>
      </c>
      <c r="L148" s="457" t="s">
        <v>100</v>
      </c>
      <c r="M148" s="527" t="s">
        <v>348</v>
      </c>
      <c r="N148" s="506"/>
      <c r="O148" s="457"/>
    </row>
    <row r="149" s="612" customFormat="1" ht="36" customHeight="1" spans="1:15">
      <c r="A149" s="557"/>
      <c r="B149" s="457" t="s">
        <v>349</v>
      </c>
      <c r="C149" s="457" t="s">
        <v>95</v>
      </c>
      <c r="D149" s="457" t="s">
        <v>326</v>
      </c>
      <c r="E149" s="457" t="s">
        <v>67</v>
      </c>
      <c r="F149" s="459" t="s">
        <v>350</v>
      </c>
      <c r="G149" s="505">
        <v>9</v>
      </c>
      <c r="H149" s="506" t="s">
        <v>351</v>
      </c>
      <c r="I149" s="560">
        <v>4</v>
      </c>
      <c r="J149" s="661">
        <v>0.0009</v>
      </c>
      <c r="K149" s="661">
        <v>0.0093</v>
      </c>
      <c r="L149" s="457" t="s">
        <v>100</v>
      </c>
      <c r="M149" s="527" t="s">
        <v>352</v>
      </c>
      <c r="N149" s="506"/>
      <c r="O149" s="457"/>
    </row>
    <row r="150" s="612" customFormat="1" ht="40" customHeight="1" spans="1:15">
      <c r="A150" s="557"/>
      <c r="B150" s="457" t="s">
        <v>353</v>
      </c>
      <c r="C150" s="457" t="s">
        <v>95</v>
      </c>
      <c r="D150" s="457" t="s">
        <v>326</v>
      </c>
      <c r="E150" s="457" t="s">
        <v>73</v>
      </c>
      <c r="F150" s="459" t="s">
        <v>354</v>
      </c>
      <c r="G150" s="505">
        <v>10</v>
      </c>
      <c r="H150" s="506" t="s">
        <v>355</v>
      </c>
      <c r="I150" s="560">
        <v>2</v>
      </c>
      <c r="J150" s="661">
        <v>0.001</v>
      </c>
      <c r="K150" s="661">
        <v>0.0048</v>
      </c>
      <c r="L150" s="457" t="s">
        <v>100</v>
      </c>
      <c r="M150" s="527" t="s">
        <v>356</v>
      </c>
      <c r="N150" s="506"/>
      <c r="O150" s="457"/>
    </row>
    <row r="151" s="612" customFormat="1" ht="36" customHeight="1" spans="1:15">
      <c r="A151" s="557"/>
      <c r="B151" s="457" t="s">
        <v>357</v>
      </c>
      <c r="C151" s="457" t="s">
        <v>95</v>
      </c>
      <c r="D151" s="457" t="s">
        <v>326</v>
      </c>
      <c r="E151" s="457" t="s">
        <v>85</v>
      </c>
      <c r="F151" s="459" t="s">
        <v>358</v>
      </c>
      <c r="G151" s="505">
        <v>8</v>
      </c>
      <c r="H151" s="506" t="s">
        <v>359</v>
      </c>
      <c r="I151" s="560">
        <v>0</v>
      </c>
      <c r="J151" s="661">
        <v>0.0008</v>
      </c>
      <c r="K151" s="661">
        <v>0.0028</v>
      </c>
      <c r="L151" s="457" t="s">
        <v>100</v>
      </c>
      <c r="M151" s="527" t="s">
        <v>360</v>
      </c>
      <c r="N151" s="506"/>
      <c r="O151" s="457"/>
    </row>
    <row r="152" s="612" customFormat="1" ht="39" customHeight="1" spans="1:15">
      <c r="A152" s="557"/>
      <c r="B152" s="457" t="s">
        <v>361</v>
      </c>
      <c r="C152" s="457" t="s">
        <v>95</v>
      </c>
      <c r="D152" s="457" t="s">
        <v>326</v>
      </c>
      <c r="E152" s="457" t="s">
        <v>267</v>
      </c>
      <c r="F152" s="459" t="s">
        <v>362</v>
      </c>
      <c r="G152" s="505">
        <v>4</v>
      </c>
      <c r="H152" s="506" t="s">
        <v>363</v>
      </c>
      <c r="I152" s="560">
        <v>0</v>
      </c>
      <c r="J152" s="661">
        <v>0.0004</v>
      </c>
      <c r="K152" s="661">
        <v>0.0017</v>
      </c>
      <c r="L152" s="457" t="s">
        <v>100</v>
      </c>
      <c r="M152" s="527" t="s">
        <v>267</v>
      </c>
      <c r="N152" s="506"/>
      <c r="O152" s="457"/>
    </row>
    <row r="153" s="2" customFormat="1" ht="47" customHeight="1" spans="1:15">
      <c r="A153" s="545" t="s">
        <v>364</v>
      </c>
      <c r="B153" s="79" t="s">
        <v>365</v>
      </c>
      <c r="C153" s="81"/>
      <c r="D153" s="81"/>
      <c r="E153" s="79"/>
      <c r="F153" s="637"/>
      <c r="G153" s="678">
        <f>G154+G175</f>
        <v>1100</v>
      </c>
      <c r="H153" s="81"/>
      <c r="I153" s="79"/>
      <c r="J153" s="663"/>
      <c r="K153" s="663"/>
      <c r="L153" s="81"/>
      <c r="M153" s="81"/>
      <c r="N153" s="81"/>
      <c r="O153" s="79"/>
    </row>
    <row r="154" s="2" customFormat="1" ht="42" customHeight="1" spans="1:15">
      <c r="A154" s="545">
        <v>1</v>
      </c>
      <c r="B154" s="79" t="s">
        <v>366</v>
      </c>
      <c r="C154" s="78" t="s">
        <v>95</v>
      </c>
      <c r="D154" s="79" t="s">
        <v>178</v>
      </c>
      <c r="E154" s="79" t="s">
        <v>367</v>
      </c>
      <c r="F154" s="637"/>
      <c r="G154" s="678">
        <v>1000</v>
      </c>
      <c r="H154" s="81"/>
      <c r="I154" s="79">
        <v>0</v>
      </c>
      <c r="J154" s="663">
        <v>0.1178</v>
      </c>
      <c r="K154" s="663">
        <v>0.6781</v>
      </c>
      <c r="L154" s="79" t="s">
        <v>100</v>
      </c>
      <c r="M154" s="671" t="s">
        <v>181</v>
      </c>
      <c r="N154" s="566" t="s">
        <v>101</v>
      </c>
      <c r="O154" s="566" t="s">
        <v>102</v>
      </c>
    </row>
    <row r="155" s="2" customFormat="1" ht="40" customHeight="1" spans="1:15">
      <c r="A155" s="545"/>
      <c r="B155" s="457" t="s">
        <v>366</v>
      </c>
      <c r="C155" s="557" t="s">
        <v>95</v>
      </c>
      <c r="D155" s="457" t="s">
        <v>178</v>
      </c>
      <c r="E155" s="517" t="s">
        <v>368</v>
      </c>
      <c r="F155" s="459" t="s">
        <v>369</v>
      </c>
      <c r="G155" s="654">
        <v>50</v>
      </c>
      <c r="H155" s="506" t="s">
        <v>370</v>
      </c>
      <c r="I155" s="457">
        <v>0</v>
      </c>
      <c r="J155" s="457">
        <v>0.008</v>
      </c>
      <c r="K155" s="457">
        <v>0.0371</v>
      </c>
      <c r="L155" s="457" t="s">
        <v>100</v>
      </c>
      <c r="M155" s="527" t="s">
        <v>356</v>
      </c>
      <c r="N155" s="81"/>
      <c r="O155" s="79"/>
    </row>
    <row r="156" s="2" customFormat="1" ht="36" customHeight="1" spans="1:15">
      <c r="A156" s="545"/>
      <c r="B156" s="457" t="s">
        <v>366</v>
      </c>
      <c r="C156" s="557" t="s">
        <v>95</v>
      </c>
      <c r="D156" s="457" t="s">
        <v>178</v>
      </c>
      <c r="E156" s="517" t="s">
        <v>371</v>
      </c>
      <c r="F156" s="459" t="s">
        <v>372</v>
      </c>
      <c r="G156" s="654">
        <v>50</v>
      </c>
      <c r="H156" s="506" t="s">
        <v>373</v>
      </c>
      <c r="I156" s="457">
        <v>0</v>
      </c>
      <c r="J156" s="661">
        <v>0.004</v>
      </c>
      <c r="K156" s="661">
        <v>0.018</v>
      </c>
      <c r="L156" s="457" t="s">
        <v>100</v>
      </c>
      <c r="M156" s="527" t="s">
        <v>333</v>
      </c>
      <c r="N156" s="81"/>
      <c r="O156" s="79"/>
    </row>
    <row r="157" s="2" customFormat="1" ht="42" customHeight="1" spans="1:15">
      <c r="A157" s="545"/>
      <c r="B157" s="457" t="s">
        <v>366</v>
      </c>
      <c r="C157" s="557" t="s">
        <v>95</v>
      </c>
      <c r="D157" s="457" t="s">
        <v>178</v>
      </c>
      <c r="E157" s="517" t="s">
        <v>374</v>
      </c>
      <c r="F157" s="459" t="s">
        <v>375</v>
      </c>
      <c r="G157" s="654">
        <v>50</v>
      </c>
      <c r="H157" s="506" t="s">
        <v>376</v>
      </c>
      <c r="I157" s="457">
        <v>0</v>
      </c>
      <c r="J157" s="661">
        <v>0.003</v>
      </c>
      <c r="K157" s="661">
        <v>0.0135</v>
      </c>
      <c r="L157" s="457" t="s">
        <v>100</v>
      </c>
      <c r="M157" s="527" t="s">
        <v>333</v>
      </c>
      <c r="N157" s="81"/>
      <c r="O157" s="79"/>
    </row>
    <row r="158" s="2" customFormat="1" ht="42" customHeight="1" spans="1:15">
      <c r="A158" s="545"/>
      <c r="B158" s="457" t="s">
        <v>366</v>
      </c>
      <c r="C158" s="557" t="s">
        <v>95</v>
      </c>
      <c r="D158" s="457" t="s">
        <v>178</v>
      </c>
      <c r="E158" s="517" t="s">
        <v>377</v>
      </c>
      <c r="F158" s="459" t="s">
        <v>378</v>
      </c>
      <c r="G158" s="654">
        <v>50</v>
      </c>
      <c r="H158" s="506" t="s">
        <v>379</v>
      </c>
      <c r="I158" s="457">
        <v>0</v>
      </c>
      <c r="J158" s="661">
        <v>0.001</v>
      </c>
      <c r="K158" s="661">
        <v>0.00031</v>
      </c>
      <c r="L158" s="457" t="s">
        <v>100</v>
      </c>
      <c r="M158" s="527" t="s">
        <v>333</v>
      </c>
      <c r="N158" s="81"/>
      <c r="O158" s="79"/>
    </row>
    <row r="159" s="2" customFormat="1" ht="41" customHeight="1" spans="1:15">
      <c r="A159" s="545"/>
      <c r="B159" s="457" t="s">
        <v>366</v>
      </c>
      <c r="C159" s="557" t="s">
        <v>95</v>
      </c>
      <c r="D159" s="457" t="s">
        <v>178</v>
      </c>
      <c r="E159" s="517" t="s">
        <v>380</v>
      </c>
      <c r="F159" s="459" t="s">
        <v>381</v>
      </c>
      <c r="G159" s="654">
        <v>50</v>
      </c>
      <c r="H159" s="506" t="s">
        <v>382</v>
      </c>
      <c r="I159" s="457">
        <v>0</v>
      </c>
      <c r="J159" s="560">
        <v>0.0057</v>
      </c>
      <c r="K159" s="661">
        <v>0.0205</v>
      </c>
      <c r="L159" s="457" t="s">
        <v>100</v>
      </c>
      <c r="M159" s="527" t="s">
        <v>383</v>
      </c>
      <c r="N159" s="81"/>
      <c r="O159" s="79"/>
    </row>
    <row r="160" s="2" customFormat="1" ht="41" customHeight="1" spans="1:15">
      <c r="A160" s="545"/>
      <c r="B160" s="457" t="s">
        <v>366</v>
      </c>
      <c r="C160" s="557" t="s">
        <v>95</v>
      </c>
      <c r="D160" s="457" t="s">
        <v>178</v>
      </c>
      <c r="E160" s="517" t="s">
        <v>384</v>
      </c>
      <c r="F160" s="459" t="s">
        <v>381</v>
      </c>
      <c r="G160" s="654">
        <v>50</v>
      </c>
      <c r="H160" s="506" t="s">
        <v>382</v>
      </c>
      <c r="I160" s="457">
        <v>0</v>
      </c>
      <c r="J160" s="560">
        <v>0.0057</v>
      </c>
      <c r="K160" s="661">
        <v>0.0203</v>
      </c>
      <c r="L160" s="457" t="s">
        <v>100</v>
      </c>
      <c r="M160" s="527" t="s">
        <v>383</v>
      </c>
      <c r="N160" s="81"/>
      <c r="O160" s="79"/>
    </row>
    <row r="161" s="2" customFormat="1" ht="33" customHeight="1" spans="1:15">
      <c r="A161" s="545"/>
      <c r="B161" s="457" t="s">
        <v>366</v>
      </c>
      <c r="C161" s="557" t="s">
        <v>95</v>
      </c>
      <c r="D161" s="457" t="s">
        <v>178</v>
      </c>
      <c r="E161" s="517" t="s">
        <v>385</v>
      </c>
      <c r="F161" s="459" t="s">
        <v>386</v>
      </c>
      <c r="G161" s="654">
        <v>50</v>
      </c>
      <c r="H161" s="506" t="s">
        <v>387</v>
      </c>
      <c r="I161" s="457">
        <v>0</v>
      </c>
      <c r="J161" s="661">
        <v>0.0046</v>
      </c>
      <c r="K161" s="661">
        <v>0.0174</v>
      </c>
      <c r="L161" s="457" t="s">
        <v>100</v>
      </c>
      <c r="M161" s="527" t="s">
        <v>341</v>
      </c>
      <c r="N161" s="81"/>
      <c r="O161" s="79"/>
    </row>
    <row r="162" s="2" customFormat="1" ht="33" customHeight="1" spans="1:15">
      <c r="A162" s="545"/>
      <c r="B162" s="457" t="s">
        <v>366</v>
      </c>
      <c r="C162" s="557" t="s">
        <v>95</v>
      </c>
      <c r="D162" s="457" t="s">
        <v>178</v>
      </c>
      <c r="E162" s="517" t="s">
        <v>388</v>
      </c>
      <c r="F162" s="459" t="s">
        <v>389</v>
      </c>
      <c r="G162" s="654">
        <v>50</v>
      </c>
      <c r="H162" s="506" t="s">
        <v>390</v>
      </c>
      <c r="I162" s="457">
        <v>0</v>
      </c>
      <c r="J162" s="661">
        <v>0.0026</v>
      </c>
      <c r="K162" s="661">
        <v>0.0085</v>
      </c>
      <c r="L162" s="457" t="s">
        <v>100</v>
      </c>
      <c r="M162" s="527" t="s">
        <v>341</v>
      </c>
      <c r="N162" s="81"/>
      <c r="O162" s="79"/>
    </row>
    <row r="163" s="2" customFormat="1" ht="35" customHeight="1" spans="1:15">
      <c r="A163" s="545"/>
      <c r="B163" s="457" t="s">
        <v>366</v>
      </c>
      <c r="C163" s="557" t="s">
        <v>95</v>
      </c>
      <c r="D163" s="457" t="s">
        <v>178</v>
      </c>
      <c r="E163" s="517" t="s">
        <v>391</v>
      </c>
      <c r="F163" s="459" t="s">
        <v>372</v>
      </c>
      <c r="G163" s="654">
        <v>50</v>
      </c>
      <c r="H163" s="506" t="s">
        <v>373</v>
      </c>
      <c r="I163" s="457">
        <v>0</v>
      </c>
      <c r="J163" s="661">
        <v>0.004</v>
      </c>
      <c r="K163" s="661">
        <v>0.0173</v>
      </c>
      <c r="L163" s="457" t="s">
        <v>100</v>
      </c>
      <c r="M163" s="527" t="s">
        <v>348</v>
      </c>
      <c r="N163" s="81"/>
      <c r="O163" s="79"/>
    </row>
    <row r="164" s="2" customFormat="1" ht="37" customHeight="1" spans="1:15">
      <c r="A164" s="545"/>
      <c r="B164" s="457" t="s">
        <v>366</v>
      </c>
      <c r="C164" s="557" t="s">
        <v>95</v>
      </c>
      <c r="D164" s="457" t="s">
        <v>178</v>
      </c>
      <c r="E164" s="517" t="s">
        <v>392</v>
      </c>
      <c r="F164" s="459" t="s">
        <v>393</v>
      </c>
      <c r="G164" s="654">
        <v>50</v>
      </c>
      <c r="H164" s="506" t="s">
        <v>394</v>
      </c>
      <c r="I164" s="457">
        <v>0</v>
      </c>
      <c r="J164" s="661">
        <v>0.0015</v>
      </c>
      <c r="K164" s="661">
        <v>0.0068</v>
      </c>
      <c r="L164" s="457" t="s">
        <v>100</v>
      </c>
      <c r="M164" s="527" t="s">
        <v>352</v>
      </c>
      <c r="N164" s="81"/>
      <c r="O164" s="79"/>
    </row>
    <row r="165" s="2" customFormat="1" ht="39" customHeight="1" spans="1:15">
      <c r="A165" s="545"/>
      <c r="B165" s="457" t="s">
        <v>366</v>
      </c>
      <c r="C165" s="557" t="s">
        <v>95</v>
      </c>
      <c r="D165" s="457" t="s">
        <v>178</v>
      </c>
      <c r="E165" s="517" t="s">
        <v>395</v>
      </c>
      <c r="F165" s="459" t="s">
        <v>393</v>
      </c>
      <c r="G165" s="654">
        <v>50</v>
      </c>
      <c r="H165" s="506" t="s">
        <v>394</v>
      </c>
      <c r="I165" s="457">
        <v>0</v>
      </c>
      <c r="J165" s="661">
        <v>0.0015</v>
      </c>
      <c r="K165" s="661">
        <v>0.0065</v>
      </c>
      <c r="L165" s="457" t="s">
        <v>100</v>
      </c>
      <c r="M165" s="527" t="s">
        <v>352</v>
      </c>
      <c r="N165" s="81"/>
      <c r="O165" s="79"/>
    </row>
    <row r="166" s="2" customFormat="1" ht="39" customHeight="1" spans="1:15">
      <c r="A166" s="545"/>
      <c r="B166" s="457" t="s">
        <v>366</v>
      </c>
      <c r="C166" s="557" t="s">
        <v>95</v>
      </c>
      <c r="D166" s="457" t="s">
        <v>178</v>
      </c>
      <c r="E166" s="517" t="s">
        <v>396</v>
      </c>
      <c r="F166" s="459" t="s">
        <v>393</v>
      </c>
      <c r="G166" s="654">
        <v>50</v>
      </c>
      <c r="H166" s="506" t="s">
        <v>394</v>
      </c>
      <c r="I166" s="457">
        <v>0</v>
      </c>
      <c r="J166" s="661">
        <v>0.0015</v>
      </c>
      <c r="K166" s="661">
        <v>0.007</v>
      </c>
      <c r="L166" s="457" t="s">
        <v>100</v>
      </c>
      <c r="M166" s="527" t="s">
        <v>352</v>
      </c>
      <c r="N166" s="81"/>
      <c r="O166" s="79"/>
    </row>
    <row r="167" s="2" customFormat="1" ht="39" customHeight="1" spans="1:15">
      <c r="A167" s="545"/>
      <c r="B167" s="457" t="s">
        <v>366</v>
      </c>
      <c r="C167" s="557" t="s">
        <v>95</v>
      </c>
      <c r="D167" s="457" t="s">
        <v>178</v>
      </c>
      <c r="E167" s="679" t="s">
        <v>397</v>
      </c>
      <c r="F167" s="680" t="s">
        <v>398</v>
      </c>
      <c r="G167" s="681">
        <v>50</v>
      </c>
      <c r="H167" s="506" t="s">
        <v>399</v>
      </c>
      <c r="I167" s="457">
        <v>0</v>
      </c>
      <c r="J167" s="689">
        <v>0.0035</v>
      </c>
      <c r="K167" s="689">
        <v>0.0133</v>
      </c>
      <c r="L167" s="690" t="s">
        <v>100</v>
      </c>
      <c r="M167" s="691" t="s">
        <v>329</v>
      </c>
      <c r="N167" s="81"/>
      <c r="O167" s="79"/>
    </row>
    <row r="168" s="2" customFormat="1" ht="32" customHeight="1" spans="1:15">
      <c r="A168" s="545"/>
      <c r="B168" s="457" t="s">
        <v>366</v>
      </c>
      <c r="C168" s="557" t="s">
        <v>95</v>
      </c>
      <c r="D168" s="457" t="s">
        <v>178</v>
      </c>
      <c r="E168" s="679" t="s">
        <v>400</v>
      </c>
      <c r="F168" s="680" t="s">
        <v>401</v>
      </c>
      <c r="G168" s="681">
        <v>50</v>
      </c>
      <c r="H168" s="506" t="s">
        <v>402</v>
      </c>
      <c r="I168" s="457">
        <v>0</v>
      </c>
      <c r="J168" s="689">
        <v>0.0032</v>
      </c>
      <c r="K168" s="689">
        <v>0.0095</v>
      </c>
      <c r="L168" s="690" t="s">
        <v>100</v>
      </c>
      <c r="M168" s="691" t="s">
        <v>329</v>
      </c>
      <c r="N168" s="81"/>
      <c r="O168" s="79"/>
    </row>
    <row r="169" s="2" customFormat="1" ht="39" customHeight="1" spans="1:15">
      <c r="A169" s="545"/>
      <c r="B169" s="457" t="s">
        <v>366</v>
      </c>
      <c r="C169" s="557" t="s">
        <v>95</v>
      </c>
      <c r="D169" s="457" t="s">
        <v>178</v>
      </c>
      <c r="E169" s="679" t="s">
        <v>403</v>
      </c>
      <c r="F169" s="680" t="s">
        <v>404</v>
      </c>
      <c r="G169" s="681">
        <v>50</v>
      </c>
      <c r="H169" s="506" t="s">
        <v>399</v>
      </c>
      <c r="I169" s="457">
        <v>0</v>
      </c>
      <c r="J169" s="689">
        <v>0.0019</v>
      </c>
      <c r="K169" s="689">
        <v>0.0066</v>
      </c>
      <c r="L169" s="690" t="s">
        <v>100</v>
      </c>
      <c r="M169" s="691" t="s">
        <v>329</v>
      </c>
      <c r="N169" s="81"/>
      <c r="O169" s="79"/>
    </row>
    <row r="170" s="2" customFormat="1" ht="29" customHeight="1" spans="1:15">
      <c r="A170" s="545"/>
      <c r="B170" s="457" t="s">
        <v>366</v>
      </c>
      <c r="C170" s="557" t="s">
        <v>95</v>
      </c>
      <c r="D170" s="457" t="s">
        <v>178</v>
      </c>
      <c r="E170" s="517" t="s">
        <v>405</v>
      </c>
      <c r="F170" s="459" t="s">
        <v>406</v>
      </c>
      <c r="G170" s="654">
        <v>50</v>
      </c>
      <c r="H170" s="506" t="s">
        <v>399</v>
      </c>
      <c r="I170" s="457">
        <v>0</v>
      </c>
      <c r="J170" s="661">
        <v>0.0006</v>
      </c>
      <c r="K170" s="661">
        <v>0.0026</v>
      </c>
      <c r="L170" s="457" t="s">
        <v>100</v>
      </c>
      <c r="M170" s="527" t="s">
        <v>337</v>
      </c>
      <c r="N170" s="81"/>
      <c r="O170" s="79"/>
    </row>
    <row r="171" s="2" customFormat="1" ht="29" customHeight="1" spans="1:15">
      <c r="A171" s="545"/>
      <c r="B171" s="457" t="s">
        <v>366</v>
      </c>
      <c r="C171" s="557" t="s">
        <v>95</v>
      </c>
      <c r="D171" s="457" t="s">
        <v>178</v>
      </c>
      <c r="E171" s="517" t="s">
        <v>407</v>
      </c>
      <c r="F171" s="459" t="s">
        <v>406</v>
      </c>
      <c r="G171" s="654">
        <v>50</v>
      </c>
      <c r="H171" s="506" t="s">
        <v>399</v>
      </c>
      <c r="I171" s="457">
        <v>0</v>
      </c>
      <c r="J171" s="661">
        <v>0.001</v>
      </c>
      <c r="K171" s="661">
        <v>0.0044</v>
      </c>
      <c r="L171" s="457" t="s">
        <v>100</v>
      </c>
      <c r="M171" s="527" t="s">
        <v>337</v>
      </c>
      <c r="N171" s="81"/>
      <c r="O171" s="79"/>
    </row>
    <row r="172" s="2" customFormat="1" ht="29" customHeight="1" spans="1:15">
      <c r="A172" s="545"/>
      <c r="B172" s="457" t="s">
        <v>366</v>
      </c>
      <c r="C172" s="557" t="s">
        <v>95</v>
      </c>
      <c r="D172" s="457" t="s">
        <v>178</v>
      </c>
      <c r="E172" s="517" t="s">
        <v>408</v>
      </c>
      <c r="F172" s="459" t="s">
        <v>406</v>
      </c>
      <c r="G172" s="654">
        <v>50</v>
      </c>
      <c r="H172" s="506" t="s">
        <v>399</v>
      </c>
      <c r="I172" s="457">
        <v>0</v>
      </c>
      <c r="J172" s="661">
        <v>0.0005</v>
      </c>
      <c r="K172" s="661">
        <v>0.0027</v>
      </c>
      <c r="L172" s="457" t="s">
        <v>100</v>
      </c>
      <c r="M172" s="527" t="s">
        <v>337</v>
      </c>
      <c r="N172" s="81"/>
      <c r="O172" s="79"/>
    </row>
    <row r="173" s="2" customFormat="1" ht="29" customHeight="1" spans="1:15">
      <c r="A173" s="545"/>
      <c r="B173" s="457" t="s">
        <v>366</v>
      </c>
      <c r="C173" s="557" t="s">
        <v>95</v>
      </c>
      <c r="D173" s="457" t="s">
        <v>178</v>
      </c>
      <c r="E173" s="517" t="s">
        <v>409</v>
      </c>
      <c r="F173" s="459" t="s">
        <v>406</v>
      </c>
      <c r="G173" s="654">
        <v>50</v>
      </c>
      <c r="H173" s="506" t="s">
        <v>399</v>
      </c>
      <c r="I173" s="457">
        <v>0</v>
      </c>
      <c r="J173" s="661">
        <v>0.0027</v>
      </c>
      <c r="K173" s="661">
        <v>0.012</v>
      </c>
      <c r="L173" s="457" t="s">
        <v>100</v>
      </c>
      <c r="M173" s="527" t="s">
        <v>337</v>
      </c>
      <c r="N173" s="81"/>
      <c r="O173" s="79"/>
    </row>
    <row r="174" s="2" customFormat="1" ht="29" customHeight="1" spans="1:15">
      <c r="A174" s="545"/>
      <c r="B174" s="457" t="s">
        <v>366</v>
      </c>
      <c r="C174" s="557" t="s">
        <v>95</v>
      </c>
      <c r="D174" s="457" t="s">
        <v>178</v>
      </c>
      <c r="E174" s="517" t="s">
        <v>410</v>
      </c>
      <c r="F174" s="459" t="s">
        <v>406</v>
      </c>
      <c r="G174" s="654">
        <v>50</v>
      </c>
      <c r="H174" s="506" t="s">
        <v>399</v>
      </c>
      <c r="I174" s="457">
        <v>0</v>
      </c>
      <c r="J174" s="661">
        <v>0.0028</v>
      </c>
      <c r="K174" s="661">
        <v>0.0119</v>
      </c>
      <c r="L174" s="457" t="s">
        <v>100</v>
      </c>
      <c r="M174" s="527" t="s">
        <v>337</v>
      </c>
      <c r="N174" s="81"/>
      <c r="O174" s="79"/>
    </row>
    <row r="175" s="16" customFormat="1" ht="59" customHeight="1" spans="1:15">
      <c r="A175" s="545">
        <v>2</v>
      </c>
      <c r="B175" s="79" t="s">
        <v>411</v>
      </c>
      <c r="C175" s="78" t="s">
        <v>95</v>
      </c>
      <c r="D175" s="79" t="s">
        <v>412</v>
      </c>
      <c r="E175" s="79" t="s">
        <v>284</v>
      </c>
      <c r="F175" s="637" t="s">
        <v>413</v>
      </c>
      <c r="G175" s="652">
        <v>100</v>
      </c>
      <c r="H175" s="81" t="s">
        <v>414</v>
      </c>
      <c r="I175" s="79">
        <v>0</v>
      </c>
      <c r="J175" s="663">
        <v>0.0015</v>
      </c>
      <c r="K175" s="663">
        <v>0.0068</v>
      </c>
      <c r="L175" s="79" t="s">
        <v>100</v>
      </c>
      <c r="M175" s="81" t="s">
        <v>415</v>
      </c>
      <c r="N175" s="566" t="s">
        <v>101</v>
      </c>
      <c r="O175" s="79" t="s">
        <v>102</v>
      </c>
    </row>
    <row r="176" s="1" customFormat="1" ht="43" customHeight="1" spans="1:15">
      <c r="A176" s="78" t="s">
        <v>416</v>
      </c>
      <c r="B176" s="79" t="s">
        <v>417</v>
      </c>
      <c r="C176" s="79"/>
      <c r="D176" s="79"/>
      <c r="E176" s="79"/>
      <c r="F176" s="637"/>
      <c r="G176" s="80">
        <f>G177+G197+G213+G219</f>
        <v>1696</v>
      </c>
      <c r="H176" s="671"/>
      <c r="I176" s="79"/>
      <c r="J176" s="79"/>
      <c r="K176" s="79"/>
      <c r="L176" s="671"/>
      <c r="M176" s="671"/>
      <c r="N176" s="79"/>
      <c r="O176" s="566"/>
    </row>
    <row r="177" s="613" customFormat="1" ht="39" customHeight="1" spans="1:15">
      <c r="A177" s="78">
        <v>1</v>
      </c>
      <c r="B177" s="682" t="s">
        <v>418</v>
      </c>
      <c r="C177" s="81" t="s">
        <v>23</v>
      </c>
      <c r="D177" s="81" t="s">
        <v>288</v>
      </c>
      <c r="E177" s="566"/>
      <c r="F177" s="683"/>
      <c r="G177" s="649">
        <v>186</v>
      </c>
      <c r="H177" s="684" t="s">
        <v>419</v>
      </c>
      <c r="I177" s="692">
        <v>5</v>
      </c>
      <c r="J177" s="693">
        <v>0.18</v>
      </c>
      <c r="K177" s="693">
        <v>0.86</v>
      </c>
      <c r="L177" s="684" t="s">
        <v>27</v>
      </c>
      <c r="M177" s="684" t="s">
        <v>420</v>
      </c>
      <c r="N177" s="81" t="s">
        <v>29</v>
      </c>
      <c r="O177" s="79" t="s">
        <v>30</v>
      </c>
    </row>
    <row r="178" s="613" customFormat="1" ht="19" customHeight="1" spans="1:15">
      <c r="A178" s="78"/>
      <c r="B178" s="665" t="s">
        <v>421</v>
      </c>
      <c r="C178" s="638" t="s">
        <v>23</v>
      </c>
      <c r="D178" s="638" t="s">
        <v>288</v>
      </c>
      <c r="E178" s="685" t="s">
        <v>33</v>
      </c>
      <c r="F178" s="559" t="s">
        <v>422</v>
      </c>
      <c r="G178" s="460">
        <v>18</v>
      </c>
      <c r="H178" s="561" t="s">
        <v>423</v>
      </c>
      <c r="I178" s="517" t="s">
        <v>424</v>
      </c>
      <c r="J178" s="694">
        <v>0.0006</v>
      </c>
      <c r="K178" s="695">
        <v>0.0021</v>
      </c>
      <c r="L178" s="696" t="s">
        <v>27</v>
      </c>
      <c r="M178" s="696" t="s">
        <v>33</v>
      </c>
      <c r="N178" s="697"/>
      <c r="O178" s="79"/>
    </row>
    <row r="179" s="613" customFormat="1" ht="19" customHeight="1" spans="1:15">
      <c r="A179" s="78"/>
      <c r="B179" s="547"/>
      <c r="C179" s="640"/>
      <c r="D179" s="640"/>
      <c r="E179" s="686"/>
      <c r="F179" s="559" t="s">
        <v>425</v>
      </c>
      <c r="G179" s="460">
        <v>12</v>
      </c>
      <c r="H179" s="561" t="s">
        <v>426</v>
      </c>
      <c r="I179" s="517"/>
      <c r="J179" s="694">
        <v>0.0004</v>
      </c>
      <c r="K179" s="695">
        <v>0.0014</v>
      </c>
      <c r="L179" s="698"/>
      <c r="M179" s="698"/>
      <c r="N179" s="699"/>
      <c r="O179" s="79"/>
    </row>
    <row r="180" s="613" customFormat="1" ht="19" customHeight="1" spans="1:15">
      <c r="A180" s="78"/>
      <c r="B180" s="547"/>
      <c r="C180" s="640"/>
      <c r="D180" s="640"/>
      <c r="E180" s="686"/>
      <c r="F180" s="559" t="s">
        <v>427</v>
      </c>
      <c r="G180" s="460">
        <v>12</v>
      </c>
      <c r="H180" s="561" t="s">
        <v>426</v>
      </c>
      <c r="I180" s="517"/>
      <c r="J180" s="694">
        <v>0.0004</v>
      </c>
      <c r="K180" s="695">
        <v>0.0014</v>
      </c>
      <c r="L180" s="698"/>
      <c r="M180" s="698"/>
      <c r="N180" s="699"/>
      <c r="O180" s="79"/>
    </row>
    <row r="181" s="613" customFormat="1" ht="19" customHeight="1" spans="1:15">
      <c r="A181" s="78"/>
      <c r="B181" s="547"/>
      <c r="C181" s="640"/>
      <c r="D181" s="640"/>
      <c r="E181" s="686"/>
      <c r="F181" s="559" t="s">
        <v>428</v>
      </c>
      <c r="G181" s="460">
        <v>6</v>
      </c>
      <c r="H181" s="561" t="s">
        <v>429</v>
      </c>
      <c r="I181" s="517"/>
      <c r="J181" s="694">
        <v>0.0002</v>
      </c>
      <c r="K181" s="695">
        <v>0.0007</v>
      </c>
      <c r="L181" s="698"/>
      <c r="M181" s="698"/>
      <c r="N181" s="699"/>
      <c r="O181" s="79"/>
    </row>
    <row r="182" s="613" customFormat="1" ht="19" customHeight="1" spans="1:15">
      <c r="A182" s="78"/>
      <c r="B182" s="666"/>
      <c r="C182" s="570"/>
      <c r="D182" s="570"/>
      <c r="E182" s="687"/>
      <c r="F182" s="559" t="s">
        <v>430</v>
      </c>
      <c r="G182" s="460">
        <v>12</v>
      </c>
      <c r="H182" s="561" t="s">
        <v>426</v>
      </c>
      <c r="I182" s="517"/>
      <c r="J182" s="694">
        <v>0.0004</v>
      </c>
      <c r="K182" s="695">
        <v>0.001</v>
      </c>
      <c r="L182" s="700"/>
      <c r="M182" s="700"/>
      <c r="N182" s="85"/>
      <c r="O182" s="79"/>
    </row>
    <row r="183" s="613" customFormat="1" ht="19" customHeight="1" spans="1:15">
      <c r="A183" s="78"/>
      <c r="B183" s="665" t="s">
        <v>431</v>
      </c>
      <c r="C183" s="638" t="s">
        <v>23</v>
      </c>
      <c r="D183" s="638" t="s">
        <v>288</v>
      </c>
      <c r="E183" s="594" t="s">
        <v>37</v>
      </c>
      <c r="F183" s="559" t="s">
        <v>432</v>
      </c>
      <c r="G183" s="460">
        <v>18</v>
      </c>
      <c r="H183" s="561" t="s">
        <v>433</v>
      </c>
      <c r="I183" s="517"/>
      <c r="J183" s="694">
        <v>0.0006</v>
      </c>
      <c r="K183" s="695">
        <v>0.00875</v>
      </c>
      <c r="L183" s="696" t="s">
        <v>27</v>
      </c>
      <c r="M183" s="696" t="s">
        <v>37</v>
      </c>
      <c r="N183" s="697"/>
      <c r="O183" s="79"/>
    </row>
    <row r="184" s="613" customFormat="1" ht="19" customHeight="1" spans="1:15">
      <c r="A184" s="78"/>
      <c r="B184" s="547"/>
      <c r="C184" s="640"/>
      <c r="D184" s="640"/>
      <c r="E184" s="546"/>
      <c r="F184" s="559" t="s">
        <v>434</v>
      </c>
      <c r="G184" s="460">
        <v>24</v>
      </c>
      <c r="H184" s="561" t="s">
        <v>435</v>
      </c>
      <c r="I184" s="517" t="s">
        <v>424</v>
      </c>
      <c r="J184" s="694">
        <v>0.0008</v>
      </c>
      <c r="K184" s="695">
        <v>0.0028</v>
      </c>
      <c r="L184" s="698"/>
      <c r="M184" s="698"/>
      <c r="N184" s="699"/>
      <c r="O184" s="79"/>
    </row>
    <row r="185" s="613" customFormat="1" ht="19" customHeight="1" spans="1:15">
      <c r="A185" s="78"/>
      <c r="B185" s="547"/>
      <c r="C185" s="640"/>
      <c r="D185" s="640"/>
      <c r="E185" s="546"/>
      <c r="F185" s="559" t="s">
        <v>436</v>
      </c>
      <c r="G185" s="460">
        <v>12</v>
      </c>
      <c r="H185" s="561" t="s">
        <v>437</v>
      </c>
      <c r="I185" s="517"/>
      <c r="J185" s="694">
        <v>0.0004</v>
      </c>
      <c r="K185" s="695">
        <v>0.001</v>
      </c>
      <c r="L185" s="698"/>
      <c r="M185" s="698"/>
      <c r="N185" s="699"/>
      <c r="O185" s="79"/>
    </row>
    <row r="186" s="613" customFormat="1" ht="19" customHeight="1" spans="1:15">
      <c r="A186" s="78"/>
      <c r="B186" s="547"/>
      <c r="C186" s="640"/>
      <c r="D186" s="640"/>
      <c r="E186" s="546"/>
      <c r="F186" s="559" t="s">
        <v>438</v>
      </c>
      <c r="G186" s="460">
        <v>12</v>
      </c>
      <c r="H186" s="561" t="s">
        <v>437</v>
      </c>
      <c r="I186" s="517"/>
      <c r="J186" s="694">
        <v>0.0004</v>
      </c>
      <c r="K186" s="695">
        <v>0.001</v>
      </c>
      <c r="L186" s="698"/>
      <c r="M186" s="698"/>
      <c r="N186" s="699"/>
      <c r="O186" s="79"/>
    </row>
    <row r="187" s="613" customFormat="1" ht="19" customHeight="1" spans="1:15">
      <c r="A187" s="78"/>
      <c r="B187" s="666"/>
      <c r="C187" s="570"/>
      <c r="D187" s="570"/>
      <c r="E187" s="598"/>
      <c r="F187" s="559" t="s">
        <v>439</v>
      </c>
      <c r="G187" s="460">
        <v>9</v>
      </c>
      <c r="H187" s="561" t="s">
        <v>440</v>
      </c>
      <c r="I187" s="517"/>
      <c r="J187" s="694">
        <v>0.0003</v>
      </c>
      <c r="K187" s="695">
        <v>0.001</v>
      </c>
      <c r="L187" s="700"/>
      <c r="M187" s="700"/>
      <c r="N187" s="85"/>
      <c r="O187" s="79"/>
    </row>
    <row r="188" s="613" customFormat="1" ht="19" customHeight="1" spans="1:15">
      <c r="A188" s="78"/>
      <c r="B188" s="665" t="s">
        <v>441</v>
      </c>
      <c r="C188" s="638" t="s">
        <v>23</v>
      </c>
      <c r="D188" s="638" t="s">
        <v>288</v>
      </c>
      <c r="E188" s="594" t="s">
        <v>63</v>
      </c>
      <c r="F188" s="559" t="s">
        <v>442</v>
      </c>
      <c r="G188" s="460">
        <v>9</v>
      </c>
      <c r="H188" s="561" t="s">
        <v>440</v>
      </c>
      <c r="I188" s="517" t="s">
        <v>424</v>
      </c>
      <c r="J188" s="694">
        <v>0.0003</v>
      </c>
      <c r="K188" s="695">
        <v>0.001</v>
      </c>
      <c r="L188" s="696" t="s">
        <v>27</v>
      </c>
      <c r="M188" s="696" t="s">
        <v>63</v>
      </c>
      <c r="N188" s="697"/>
      <c r="O188" s="79"/>
    </row>
    <row r="189" s="613" customFormat="1" ht="19" customHeight="1" spans="1:15">
      <c r="A189" s="78"/>
      <c r="B189" s="666"/>
      <c r="C189" s="570"/>
      <c r="D189" s="570"/>
      <c r="E189" s="598"/>
      <c r="F189" s="559" t="s">
        <v>443</v>
      </c>
      <c r="G189" s="460">
        <v>6</v>
      </c>
      <c r="H189" s="561" t="s">
        <v>444</v>
      </c>
      <c r="I189" s="517"/>
      <c r="J189" s="694">
        <v>0.0002</v>
      </c>
      <c r="K189" s="695">
        <v>0.00075</v>
      </c>
      <c r="L189" s="700"/>
      <c r="M189" s="700"/>
      <c r="N189" s="85"/>
      <c r="O189" s="79"/>
    </row>
    <row r="190" s="613" customFormat="1" ht="19" customHeight="1" spans="1:15">
      <c r="A190" s="78"/>
      <c r="B190" s="665" t="s">
        <v>445</v>
      </c>
      <c r="C190" s="638" t="s">
        <v>23</v>
      </c>
      <c r="D190" s="638" t="s">
        <v>288</v>
      </c>
      <c r="E190" s="594" t="s">
        <v>78</v>
      </c>
      <c r="F190" s="559" t="s">
        <v>446</v>
      </c>
      <c r="G190" s="460">
        <v>6</v>
      </c>
      <c r="H190" s="561" t="s">
        <v>444</v>
      </c>
      <c r="I190" s="517" t="s">
        <v>424</v>
      </c>
      <c r="J190" s="694">
        <v>0.0002</v>
      </c>
      <c r="K190" s="695">
        <v>0.00075</v>
      </c>
      <c r="L190" s="696" t="s">
        <v>27</v>
      </c>
      <c r="M190" s="696" t="s">
        <v>78</v>
      </c>
      <c r="N190" s="697"/>
      <c r="O190" s="79"/>
    </row>
    <row r="191" s="613" customFormat="1" ht="19" customHeight="1" spans="1:15">
      <c r="A191" s="78"/>
      <c r="B191" s="547"/>
      <c r="C191" s="640"/>
      <c r="D191" s="640"/>
      <c r="E191" s="546"/>
      <c r="F191" s="559" t="s">
        <v>447</v>
      </c>
      <c r="G191" s="460">
        <v>6</v>
      </c>
      <c r="H191" s="561" t="s">
        <v>444</v>
      </c>
      <c r="I191" s="517" t="s">
        <v>424</v>
      </c>
      <c r="J191" s="694">
        <v>0.0002</v>
      </c>
      <c r="K191" s="695">
        <v>0.00075</v>
      </c>
      <c r="L191" s="698"/>
      <c r="M191" s="698"/>
      <c r="N191" s="699"/>
      <c r="O191" s="79"/>
    </row>
    <row r="192" s="613" customFormat="1" ht="19" customHeight="1" spans="1:15">
      <c r="A192" s="78"/>
      <c r="B192" s="666"/>
      <c r="C192" s="570"/>
      <c r="D192" s="570"/>
      <c r="E192" s="598"/>
      <c r="F192" s="559" t="s">
        <v>448</v>
      </c>
      <c r="G192" s="460">
        <v>6</v>
      </c>
      <c r="H192" s="561" t="s">
        <v>444</v>
      </c>
      <c r="I192" s="517" t="s">
        <v>424</v>
      </c>
      <c r="J192" s="694">
        <v>0.0002</v>
      </c>
      <c r="K192" s="695">
        <v>0.00075</v>
      </c>
      <c r="L192" s="700"/>
      <c r="M192" s="700"/>
      <c r="N192" s="85"/>
      <c r="O192" s="79"/>
    </row>
    <row r="193" s="613" customFormat="1" ht="19" customHeight="1" spans="1:15">
      <c r="A193" s="78"/>
      <c r="B193" s="665" t="s">
        <v>449</v>
      </c>
      <c r="C193" s="638" t="s">
        <v>23</v>
      </c>
      <c r="D193" s="638" t="s">
        <v>288</v>
      </c>
      <c r="E193" s="594" t="s">
        <v>49</v>
      </c>
      <c r="F193" s="559" t="s">
        <v>450</v>
      </c>
      <c r="G193" s="460">
        <v>6</v>
      </c>
      <c r="H193" s="561" t="s">
        <v>444</v>
      </c>
      <c r="I193" s="517" t="s">
        <v>424</v>
      </c>
      <c r="J193" s="694">
        <v>0.0002</v>
      </c>
      <c r="K193" s="694">
        <v>0.0007</v>
      </c>
      <c r="L193" s="696" t="s">
        <v>27</v>
      </c>
      <c r="M193" s="696" t="s">
        <v>49</v>
      </c>
      <c r="N193" s="697"/>
      <c r="O193" s="79"/>
    </row>
    <row r="194" s="613" customFormat="1" ht="19" customHeight="1" spans="1:15">
      <c r="A194" s="78"/>
      <c r="B194" s="547"/>
      <c r="C194" s="640"/>
      <c r="D194" s="640"/>
      <c r="E194" s="546"/>
      <c r="F194" s="559" t="s">
        <v>451</v>
      </c>
      <c r="G194" s="460">
        <v>3</v>
      </c>
      <c r="H194" s="561" t="s">
        <v>452</v>
      </c>
      <c r="I194" s="517" t="s">
        <v>424</v>
      </c>
      <c r="J194" s="694">
        <v>0.0001</v>
      </c>
      <c r="K194" s="694">
        <v>0.0003</v>
      </c>
      <c r="L194" s="698"/>
      <c r="M194" s="698"/>
      <c r="N194" s="699"/>
      <c r="O194" s="79"/>
    </row>
    <row r="195" s="613" customFormat="1" ht="19" customHeight="1" spans="1:15">
      <c r="A195" s="78"/>
      <c r="B195" s="547"/>
      <c r="C195" s="640"/>
      <c r="D195" s="640"/>
      <c r="E195" s="546"/>
      <c r="F195" s="559" t="s">
        <v>453</v>
      </c>
      <c r="G195" s="460">
        <v>6</v>
      </c>
      <c r="H195" s="561" t="s">
        <v>444</v>
      </c>
      <c r="I195" s="517" t="s">
        <v>424</v>
      </c>
      <c r="J195" s="694">
        <v>0.0002</v>
      </c>
      <c r="K195" s="694">
        <v>0.0007</v>
      </c>
      <c r="L195" s="698"/>
      <c r="M195" s="698"/>
      <c r="N195" s="699"/>
      <c r="O195" s="79"/>
    </row>
    <row r="196" s="613" customFormat="1" ht="19" customHeight="1" spans="1:15">
      <c r="A196" s="78"/>
      <c r="B196" s="666"/>
      <c r="C196" s="570"/>
      <c r="D196" s="570"/>
      <c r="E196" s="598"/>
      <c r="F196" s="559" t="s">
        <v>454</v>
      </c>
      <c r="G196" s="460">
        <v>3</v>
      </c>
      <c r="H196" s="561" t="s">
        <v>452</v>
      </c>
      <c r="I196" s="517" t="s">
        <v>424</v>
      </c>
      <c r="J196" s="694">
        <v>0.0001</v>
      </c>
      <c r="K196" s="694">
        <v>0.0003</v>
      </c>
      <c r="L196" s="700"/>
      <c r="M196" s="700"/>
      <c r="N196" s="85"/>
      <c r="O196" s="79"/>
    </row>
    <row r="197" s="614" customFormat="1" ht="43" customHeight="1" spans="1:15">
      <c r="A197" s="78">
        <v>2</v>
      </c>
      <c r="B197" s="558" t="s">
        <v>455</v>
      </c>
      <c r="C197" s="697" t="s">
        <v>95</v>
      </c>
      <c r="D197" s="697" t="s">
        <v>456</v>
      </c>
      <c r="E197" s="79"/>
      <c r="F197" s="648" t="s">
        <v>457</v>
      </c>
      <c r="G197" s="80">
        <v>225</v>
      </c>
      <c r="H197" s="684" t="s">
        <v>458</v>
      </c>
      <c r="I197" s="566" t="s">
        <v>459</v>
      </c>
      <c r="J197" s="714">
        <v>0.0075</v>
      </c>
      <c r="K197" s="714">
        <v>0.03</v>
      </c>
      <c r="L197" s="684" t="s">
        <v>460</v>
      </c>
      <c r="M197" s="684" t="s">
        <v>460</v>
      </c>
      <c r="N197" s="715" t="s">
        <v>101</v>
      </c>
      <c r="O197" s="566" t="s">
        <v>461</v>
      </c>
    </row>
    <row r="198" s="615" customFormat="1" ht="19" customHeight="1" spans="1:15">
      <c r="A198" s="557"/>
      <c r="B198" s="517"/>
      <c r="C198" s="506" t="s">
        <v>462</v>
      </c>
      <c r="D198" s="506" t="s">
        <v>456</v>
      </c>
      <c r="E198" s="457" t="s">
        <v>463</v>
      </c>
      <c r="F198" s="559" t="s">
        <v>464</v>
      </c>
      <c r="G198" s="560">
        <v>15</v>
      </c>
      <c r="H198" s="561" t="s">
        <v>465</v>
      </c>
      <c r="I198" s="517" t="s">
        <v>424</v>
      </c>
      <c r="J198" s="694">
        <v>0.0005</v>
      </c>
      <c r="K198" s="694">
        <v>0.002</v>
      </c>
      <c r="L198" s="561"/>
      <c r="M198" s="561"/>
      <c r="N198" s="570"/>
      <c r="O198" s="457"/>
    </row>
    <row r="199" s="615" customFormat="1" ht="19" customHeight="1" spans="1:15">
      <c r="A199" s="557"/>
      <c r="B199" s="517"/>
      <c r="C199" s="506"/>
      <c r="D199" s="506"/>
      <c r="E199" s="594" t="s">
        <v>49</v>
      </c>
      <c r="F199" s="559" t="s">
        <v>466</v>
      </c>
      <c r="G199" s="560">
        <v>15</v>
      </c>
      <c r="H199" s="561" t="s">
        <v>465</v>
      </c>
      <c r="I199" s="517" t="s">
        <v>424</v>
      </c>
      <c r="J199" s="694">
        <v>0.0005</v>
      </c>
      <c r="K199" s="694">
        <v>0.002</v>
      </c>
      <c r="L199" s="561"/>
      <c r="M199" s="561"/>
      <c r="N199" s="570"/>
      <c r="O199" s="457"/>
    </row>
    <row r="200" s="615" customFormat="1" ht="19" customHeight="1" spans="1:15">
      <c r="A200" s="557"/>
      <c r="B200" s="517"/>
      <c r="C200" s="506"/>
      <c r="D200" s="506"/>
      <c r="E200" s="546"/>
      <c r="F200" s="559" t="s">
        <v>467</v>
      </c>
      <c r="G200" s="560">
        <v>15</v>
      </c>
      <c r="H200" s="561" t="s">
        <v>465</v>
      </c>
      <c r="I200" s="517" t="s">
        <v>424</v>
      </c>
      <c r="J200" s="694">
        <v>0.0005</v>
      </c>
      <c r="K200" s="694">
        <v>0.002</v>
      </c>
      <c r="L200" s="561"/>
      <c r="M200" s="561"/>
      <c r="N200" s="570"/>
      <c r="O200" s="457"/>
    </row>
    <row r="201" s="615" customFormat="1" ht="19" customHeight="1" spans="1:15">
      <c r="A201" s="557"/>
      <c r="B201" s="517"/>
      <c r="C201" s="506"/>
      <c r="D201" s="506"/>
      <c r="E201" s="546"/>
      <c r="F201" s="559" t="s">
        <v>468</v>
      </c>
      <c r="G201" s="560">
        <v>15</v>
      </c>
      <c r="H201" s="561" t="s">
        <v>465</v>
      </c>
      <c r="I201" s="517" t="s">
        <v>424</v>
      </c>
      <c r="J201" s="694">
        <v>0.0005</v>
      </c>
      <c r="K201" s="694">
        <v>0.002</v>
      </c>
      <c r="L201" s="561"/>
      <c r="M201" s="561"/>
      <c r="N201" s="570"/>
      <c r="O201" s="457"/>
    </row>
    <row r="202" s="615" customFormat="1" ht="19" customHeight="1" spans="1:15">
      <c r="A202" s="557"/>
      <c r="B202" s="517"/>
      <c r="C202" s="506"/>
      <c r="D202" s="506"/>
      <c r="E202" s="598"/>
      <c r="F202" s="559" t="s">
        <v>469</v>
      </c>
      <c r="G202" s="560">
        <v>15</v>
      </c>
      <c r="H202" s="561" t="s">
        <v>465</v>
      </c>
      <c r="I202" s="517" t="s">
        <v>424</v>
      </c>
      <c r="J202" s="694">
        <v>0.0005</v>
      </c>
      <c r="K202" s="694">
        <v>0.002</v>
      </c>
      <c r="L202" s="561"/>
      <c r="M202" s="561"/>
      <c r="N202" s="570"/>
      <c r="O202" s="457"/>
    </row>
    <row r="203" s="615" customFormat="1" ht="19" customHeight="1" spans="1:15">
      <c r="A203" s="557"/>
      <c r="B203" s="517"/>
      <c r="C203" s="506"/>
      <c r="D203" s="506"/>
      <c r="E203" s="546" t="s">
        <v>56</v>
      </c>
      <c r="F203" s="559" t="s">
        <v>470</v>
      </c>
      <c r="G203" s="560">
        <v>15</v>
      </c>
      <c r="H203" s="561" t="s">
        <v>465</v>
      </c>
      <c r="I203" s="517" t="s">
        <v>424</v>
      </c>
      <c r="J203" s="694">
        <v>0.0005</v>
      </c>
      <c r="K203" s="694">
        <v>0.002</v>
      </c>
      <c r="L203" s="561"/>
      <c r="M203" s="561"/>
      <c r="N203" s="570"/>
      <c r="O203" s="457"/>
    </row>
    <row r="204" s="615" customFormat="1" ht="19" customHeight="1" spans="1:15">
      <c r="A204" s="557"/>
      <c r="B204" s="517"/>
      <c r="C204" s="506"/>
      <c r="D204" s="506"/>
      <c r="E204" s="546"/>
      <c r="F204" s="559" t="s">
        <v>471</v>
      </c>
      <c r="G204" s="560">
        <v>15</v>
      </c>
      <c r="H204" s="561" t="s">
        <v>465</v>
      </c>
      <c r="I204" s="517" t="s">
        <v>424</v>
      </c>
      <c r="J204" s="694">
        <v>0.0005</v>
      </c>
      <c r="K204" s="694">
        <v>0.002</v>
      </c>
      <c r="L204" s="561"/>
      <c r="M204" s="561"/>
      <c r="N204" s="570"/>
      <c r="O204" s="457"/>
    </row>
    <row r="205" s="615" customFormat="1" ht="19" customHeight="1" spans="1:15">
      <c r="A205" s="557"/>
      <c r="B205" s="517"/>
      <c r="C205" s="506"/>
      <c r="D205" s="506"/>
      <c r="E205" s="598"/>
      <c r="F205" s="559" t="s">
        <v>472</v>
      </c>
      <c r="G205" s="560">
        <v>15</v>
      </c>
      <c r="H205" s="561" t="s">
        <v>465</v>
      </c>
      <c r="I205" s="517" t="s">
        <v>424</v>
      </c>
      <c r="J205" s="694">
        <v>0.0005</v>
      </c>
      <c r="K205" s="694">
        <v>0.002</v>
      </c>
      <c r="L205" s="561"/>
      <c r="M205" s="561"/>
      <c r="N205" s="570"/>
      <c r="O205" s="457"/>
    </row>
    <row r="206" s="615" customFormat="1" ht="19" customHeight="1" spans="1:15">
      <c r="A206" s="557"/>
      <c r="B206" s="517"/>
      <c r="C206" s="506"/>
      <c r="D206" s="506"/>
      <c r="E206" s="598" t="s">
        <v>37</v>
      </c>
      <c r="F206" s="559" t="s">
        <v>473</v>
      </c>
      <c r="G206" s="560">
        <v>15</v>
      </c>
      <c r="H206" s="561" t="s">
        <v>465</v>
      </c>
      <c r="I206" s="517" t="s">
        <v>424</v>
      </c>
      <c r="J206" s="694">
        <v>0.0005</v>
      </c>
      <c r="K206" s="694">
        <v>0.002</v>
      </c>
      <c r="L206" s="561"/>
      <c r="M206" s="561"/>
      <c r="N206" s="570"/>
      <c r="O206" s="457"/>
    </row>
    <row r="207" s="615" customFormat="1" ht="19" customHeight="1" spans="1:15">
      <c r="A207" s="557"/>
      <c r="B207" s="517"/>
      <c r="C207" s="506"/>
      <c r="D207" s="506"/>
      <c r="E207" s="598" t="s">
        <v>73</v>
      </c>
      <c r="F207" s="559" t="s">
        <v>474</v>
      </c>
      <c r="G207" s="560">
        <v>15</v>
      </c>
      <c r="H207" s="561" t="s">
        <v>465</v>
      </c>
      <c r="I207" s="517" t="s">
        <v>424</v>
      </c>
      <c r="J207" s="694">
        <v>0.0005</v>
      </c>
      <c r="K207" s="694">
        <v>0.002</v>
      </c>
      <c r="L207" s="561"/>
      <c r="M207" s="561"/>
      <c r="N207" s="570"/>
      <c r="O207" s="457"/>
    </row>
    <row r="208" s="615" customFormat="1" ht="19" customHeight="1" spans="1:15">
      <c r="A208" s="557"/>
      <c r="B208" s="517"/>
      <c r="C208" s="506"/>
      <c r="D208" s="506"/>
      <c r="E208" s="598" t="s">
        <v>67</v>
      </c>
      <c r="F208" s="559" t="s">
        <v>475</v>
      </c>
      <c r="G208" s="560">
        <v>15</v>
      </c>
      <c r="H208" s="561" t="s">
        <v>465</v>
      </c>
      <c r="I208" s="517" t="s">
        <v>424</v>
      </c>
      <c r="J208" s="694">
        <v>0.0005</v>
      </c>
      <c r="K208" s="694">
        <v>0.002</v>
      </c>
      <c r="L208" s="561"/>
      <c r="M208" s="561"/>
      <c r="N208" s="570"/>
      <c r="O208" s="457"/>
    </row>
    <row r="209" s="615" customFormat="1" ht="19" customHeight="1" spans="1:15">
      <c r="A209" s="557"/>
      <c r="B209" s="517"/>
      <c r="C209" s="506"/>
      <c r="D209" s="506"/>
      <c r="E209" s="598" t="s">
        <v>109</v>
      </c>
      <c r="F209" s="559" t="s">
        <v>476</v>
      </c>
      <c r="G209" s="560">
        <v>15</v>
      </c>
      <c r="H209" s="561" t="s">
        <v>465</v>
      </c>
      <c r="I209" s="517" t="s">
        <v>424</v>
      </c>
      <c r="J209" s="694">
        <v>0.0005</v>
      </c>
      <c r="K209" s="694">
        <v>0.002</v>
      </c>
      <c r="L209" s="561"/>
      <c r="M209" s="561"/>
      <c r="N209" s="570"/>
      <c r="O209" s="457"/>
    </row>
    <row r="210" s="615" customFormat="1" ht="19" customHeight="1" spans="1:15">
      <c r="A210" s="557"/>
      <c r="B210" s="517"/>
      <c r="C210" s="506"/>
      <c r="D210" s="506"/>
      <c r="E210" s="546" t="s">
        <v>112</v>
      </c>
      <c r="F210" s="559" t="s">
        <v>477</v>
      </c>
      <c r="G210" s="560">
        <v>15</v>
      </c>
      <c r="H210" s="561" t="s">
        <v>465</v>
      </c>
      <c r="I210" s="517" t="s">
        <v>424</v>
      </c>
      <c r="J210" s="694">
        <v>0.0005</v>
      </c>
      <c r="K210" s="694">
        <v>0.002</v>
      </c>
      <c r="L210" s="561"/>
      <c r="M210" s="561"/>
      <c r="N210" s="570"/>
      <c r="O210" s="457"/>
    </row>
    <row r="211" s="615" customFormat="1" ht="19" customHeight="1" spans="1:15">
      <c r="A211" s="557"/>
      <c r="B211" s="517"/>
      <c r="C211" s="506"/>
      <c r="D211" s="506"/>
      <c r="E211" s="546"/>
      <c r="F211" s="559" t="s">
        <v>478</v>
      </c>
      <c r="G211" s="560">
        <v>15</v>
      </c>
      <c r="H211" s="561" t="s">
        <v>465</v>
      </c>
      <c r="I211" s="517" t="s">
        <v>424</v>
      </c>
      <c r="J211" s="694">
        <v>0.0005</v>
      </c>
      <c r="K211" s="694">
        <v>0.002</v>
      </c>
      <c r="L211" s="561"/>
      <c r="M211" s="561"/>
      <c r="N211" s="570"/>
      <c r="O211" s="457"/>
    </row>
    <row r="212" s="615" customFormat="1" ht="19" customHeight="1" spans="1:15">
      <c r="A212" s="557"/>
      <c r="B212" s="517"/>
      <c r="C212" s="506"/>
      <c r="D212" s="506"/>
      <c r="E212" s="598"/>
      <c r="F212" s="559" t="s">
        <v>479</v>
      </c>
      <c r="G212" s="560">
        <v>15</v>
      </c>
      <c r="H212" s="561" t="s">
        <v>465</v>
      </c>
      <c r="I212" s="517" t="s">
        <v>424</v>
      </c>
      <c r="J212" s="694">
        <v>0.0005</v>
      </c>
      <c r="K212" s="694">
        <v>0.002</v>
      </c>
      <c r="L212" s="561"/>
      <c r="M212" s="561"/>
      <c r="N212" s="570"/>
      <c r="O212" s="457"/>
    </row>
    <row r="213" s="616" customFormat="1" ht="44" customHeight="1" spans="1:15">
      <c r="A213" s="78">
        <v>3</v>
      </c>
      <c r="B213" s="566" t="s">
        <v>480</v>
      </c>
      <c r="C213" s="81" t="s">
        <v>95</v>
      </c>
      <c r="D213" s="81" t="s">
        <v>288</v>
      </c>
      <c r="E213" s="79" t="s">
        <v>481</v>
      </c>
      <c r="F213" s="566" t="s">
        <v>482</v>
      </c>
      <c r="G213" s="80">
        <v>285</v>
      </c>
      <c r="H213" s="684" t="s">
        <v>483</v>
      </c>
      <c r="I213" s="566" t="s">
        <v>484</v>
      </c>
      <c r="J213" s="714">
        <v>0.0255</v>
      </c>
      <c r="K213" s="716">
        <v>0.02024</v>
      </c>
      <c r="L213" s="684" t="s">
        <v>460</v>
      </c>
      <c r="M213" s="684" t="s">
        <v>460</v>
      </c>
      <c r="N213" s="566" t="s">
        <v>101</v>
      </c>
      <c r="O213" s="79" t="s">
        <v>461</v>
      </c>
    </row>
    <row r="214" s="616" customFormat="1" ht="25" customHeight="1" spans="1:15">
      <c r="A214" s="78"/>
      <c r="B214" s="665"/>
      <c r="C214" s="638" t="s">
        <v>95</v>
      </c>
      <c r="D214" s="638" t="s">
        <v>288</v>
      </c>
      <c r="E214" s="457" t="s">
        <v>485</v>
      </c>
      <c r="F214" s="517" t="s">
        <v>486</v>
      </c>
      <c r="G214" s="560">
        <v>57</v>
      </c>
      <c r="H214" s="561" t="s">
        <v>483</v>
      </c>
      <c r="I214" s="517" t="s">
        <v>424</v>
      </c>
      <c r="J214" s="694">
        <v>0.0082</v>
      </c>
      <c r="K214" s="695">
        <v>0.0341</v>
      </c>
      <c r="L214" s="561"/>
      <c r="M214" s="561"/>
      <c r="N214" s="566"/>
      <c r="O214" s="79"/>
    </row>
    <row r="215" s="616" customFormat="1" ht="25" customHeight="1" spans="1:15">
      <c r="A215" s="78"/>
      <c r="B215" s="665"/>
      <c r="C215" s="640"/>
      <c r="D215" s="640"/>
      <c r="E215" s="457" t="s">
        <v>487</v>
      </c>
      <c r="F215" s="517" t="s">
        <v>486</v>
      </c>
      <c r="G215" s="560">
        <v>57</v>
      </c>
      <c r="H215" s="561" t="s">
        <v>483</v>
      </c>
      <c r="I215" s="517"/>
      <c r="J215" s="717">
        <v>0.0006</v>
      </c>
      <c r="K215" s="717">
        <v>0.0026</v>
      </c>
      <c r="L215" s="561"/>
      <c r="M215" s="561"/>
      <c r="N215" s="566"/>
      <c r="O215" s="79"/>
    </row>
    <row r="216" s="616" customFormat="1" ht="25" customHeight="1" spans="1:15">
      <c r="A216" s="78"/>
      <c r="B216" s="665"/>
      <c r="C216" s="640"/>
      <c r="D216" s="640"/>
      <c r="E216" s="457" t="s">
        <v>488</v>
      </c>
      <c r="F216" s="517" t="s">
        <v>486</v>
      </c>
      <c r="G216" s="560">
        <v>57</v>
      </c>
      <c r="H216" s="561" t="s">
        <v>483</v>
      </c>
      <c r="I216" s="517" t="s">
        <v>424</v>
      </c>
      <c r="J216" s="717">
        <v>0.006</v>
      </c>
      <c r="K216" s="717">
        <v>0.0231</v>
      </c>
      <c r="L216" s="561"/>
      <c r="M216" s="561"/>
      <c r="N216" s="566"/>
      <c r="O216" s="79"/>
    </row>
    <row r="217" s="616" customFormat="1" ht="25" customHeight="1" spans="1:15">
      <c r="A217" s="78"/>
      <c r="B217" s="665"/>
      <c r="C217" s="640"/>
      <c r="D217" s="640"/>
      <c r="E217" s="457" t="s">
        <v>463</v>
      </c>
      <c r="F217" s="517" t="s">
        <v>486</v>
      </c>
      <c r="G217" s="560">
        <v>57</v>
      </c>
      <c r="H217" s="561" t="s">
        <v>483</v>
      </c>
      <c r="I217" s="517" t="s">
        <v>424</v>
      </c>
      <c r="J217" s="717">
        <v>0.0058</v>
      </c>
      <c r="K217" s="717">
        <v>0.0214</v>
      </c>
      <c r="L217" s="561"/>
      <c r="M217" s="561"/>
      <c r="N217" s="566"/>
      <c r="O217" s="79"/>
    </row>
    <row r="218" s="616" customFormat="1" ht="25" customHeight="1" spans="1:15">
      <c r="A218" s="78"/>
      <c r="B218" s="665"/>
      <c r="C218" s="640"/>
      <c r="D218" s="640"/>
      <c r="E218" s="457" t="s">
        <v>489</v>
      </c>
      <c r="F218" s="517" t="s">
        <v>486</v>
      </c>
      <c r="G218" s="560">
        <v>57</v>
      </c>
      <c r="H218" s="561" t="s">
        <v>483</v>
      </c>
      <c r="I218" s="517" t="s">
        <v>424</v>
      </c>
      <c r="J218" s="717">
        <v>0.0049</v>
      </c>
      <c r="K218" s="717">
        <v>0.02</v>
      </c>
      <c r="L218" s="561"/>
      <c r="M218" s="561"/>
      <c r="N218" s="566"/>
      <c r="O218" s="79"/>
    </row>
    <row r="219" s="617" customFormat="1" ht="39" customHeight="1" spans="1:15">
      <c r="A219" s="78">
        <v>4</v>
      </c>
      <c r="B219" s="566" t="s">
        <v>490</v>
      </c>
      <c r="C219" s="81" t="s">
        <v>95</v>
      </c>
      <c r="D219" s="81" t="s">
        <v>491</v>
      </c>
      <c r="E219" s="79"/>
      <c r="F219" s="648"/>
      <c r="G219" s="80">
        <v>1000</v>
      </c>
      <c r="H219" s="684"/>
      <c r="I219" s="566"/>
      <c r="J219" s="718"/>
      <c r="K219" s="718"/>
      <c r="L219" s="684" t="s">
        <v>460</v>
      </c>
      <c r="M219" s="684" t="s">
        <v>492</v>
      </c>
      <c r="N219" s="566" t="s">
        <v>101</v>
      </c>
      <c r="O219" s="79" t="s">
        <v>461</v>
      </c>
    </row>
    <row r="220" s="618" customFormat="1" ht="57" customHeight="1" spans="1:15">
      <c r="A220" s="557"/>
      <c r="B220" s="457" t="s">
        <v>493</v>
      </c>
      <c r="C220" s="638" t="s">
        <v>95</v>
      </c>
      <c r="D220" s="638" t="s">
        <v>491</v>
      </c>
      <c r="E220" s="457" t="s">
        <v>489</v>
      </c>
      <c r="F220" s="559" t="s">
        <v>494</v>
      </c>
      <c r="G220" s="560">
        <v>200</v>
      </c>
      <c r="H220" s="561" t="s">
        <v>495</v>
      </c>
      <c r="I220" s="517" t="s">
        <v>424</v>
      </c>
      <c r="J220" s="695">
        <v>0.0096</v>
      </c>
      <c r="K220" s="695">
        <v>0.0384</v>
      </c>
      <c r="L220" s="561" t="s">
        <v>460</v>
      </c>
      <c r="M220" s="561" t="s">
        <v>496</v>
      </c>
      <c r="N220" s="506"/>
      <c r="O220" s="457"/>
    </row>
    <row r="221" s="618" customFormat="1" ht="57" customHeight="1" spans="1:15">
      <c r="A221" s="557"/>
      <c r="B221" s="457" t="s">
        <v>497</v>
      </c>
      <c r="C221" s="640"/>
      <c r="D221" s="640"/>
      <c r="E221" s="457" t="s">
        <v>498</v>
      </c>
      <c r="F221" s="559" t="s">
        <v>499</v>
      </c>
      <c r="G221" s="560">
        <v>200</v>
      </c>
      <c r="H221" s="561" t="s">
        <v>500</v>
      </c>
      <c r="I221" s="517"/>
      <c r="J221" s="695">
        <v>0.0098</v>
      </c>
      <c r="K221" s="695">
        <v>0.0392</v>
      </c>
      <c r="L221" s="561" t="s">
        <v>460</v>
      </c>
      <c r="M221" s="561" t="s">
        <v>501</v>
      </c>
      <c r="N221" s="506"/>
      <c r="O221" s="457"/>
    </row>
    <row r="222" s="618" customFormat="1" ht="57" customHeight="1" spans="1:15">
      <c r="A222" s="557"/>
      <c r="B222" s="457" t="s">
        <v>502</v>
      </c>
      <c r="C222" s="640"/>
      <c r="D222" s="640"/>
      <c r="E222" s="457" t="s">
        <v>463</v>
      </c>
      <c r="F222" s="559" t="s">
        <v>503</v>
      </c>
      <c r="G222" s="560">
        <v>200</v>
      </c>
      <c r="H222" s="561" t="s">
        <v>504</v>
      </c>
      <c r="I222" s="517" t="s">
        <v>424</v>
      </c>
      <c r="J222" s="695">
        <v>0.0097</v>
      </c>
      <c r="K222" s="695">
        <v>0.0388</v>
      </c>
      <c r="L222" s="561" t="s">
        <v>460</v>
      </c>
      <c r="M222" s="561" t="s">
        <v>505</v>
      </c>
      <c r="N222" s="506"/>
      <c r="O222" s="457"/>
    </row>
    <row r="223" s="618" customFormat="1" ht="48" customHeight="1" spans="1:15">
      <c r="A223" s="557"/>
      <c r="B223" s="457" t="s">
        <v>506</v>
      </c>
      <c r="C223" s="640"/>
      <c r="D223" s="640"/>
      <c r="E223" s="457" t="s">
        <v>507</v>
      </c>
      <c r="F223" s="559" t="s">
        <v>508</v>
      </c>
      <c r="G223" s="560">
        <v>200</v>
      </c>
      <c r="H223" s="561" t="s">
        <v>509</v>
      </c>
      <c r="I223" s="517" t="s">
        <v>424</v>
      </c>
      <c r="J223" s="695">
        <v>0.012</v>
      </c>
      <c r="K223" s="695">
        <v>0.054</v>
      </c>
      <c r="L223" s="561" t="s">
        <v>460</v>
      </c>
      <c r="M223" s="561" t="s">
        <v>510</v>
      </c>
      <c r="N223" s="506"/>
      <c r="O223" s="457"/>
    </row>
    <row r="224" s="618" customFormat="1" ht="48" customHeight="1" spans="1:15">
      <c r="A224" s="557"/>
      <c r="B224" s="457" t="s">
        <v>511</v>
      </c>
      <c r="C224" s="640"/>
      <c r="D224" s="640"/>
      <c r="E224" s="457" t="s">
        <v>67</v>
      </c>
      <c r="F224" s="559" t="s">
        <v>512</v>
      </c>
      <c r="G224" s="560">
        <v>200</v>
      </c>
      <c r="H224" s="561" t="s">
        <v>513</v>
      </c>
      <c r="I224" s="517" t="s">
        <v>424</v>
      </c>
      <c r="J224" s="695">
        <v>0.0097</v>
      </c>
      <c r="K224" s="695">
        <v>0.0388</v>
      </c>
      <c r="L224" s="561" t="s">
        <v>460</v>
      </c>
      <c r="M224" s="561" t="s">
        <v>514</v>
      </c>
      <c r="N224" s="506"/>
      <c r="O224" s="457"/>
    </row>
    <row r="225" s="16" customFormat="1" ht="42" customHeight="1" spans="1:15">
      <c r="A225" s="78" t="s">
        <v>515</v>
      </c>
      <c r="B225" s="701" t="s">
        <v>516</v>
      </c>
      <c r="C225" s="79" t="s">
        <v>95</v>
      </c>
      <c r="D225" s="79" t="s">
        <v>517</v>
      </c>
      <c r="E225" s="79" t="s">
        <v>284</v>
      </c>
      <c r="F225" s="637" t="s">
        <v>518</v>
      </c>
      <c r="G225" s="81">
        <v>1980</v>
      </c>
      <c r="H225" s="637" t="s">
        <v>519</v>
      </c>
      <c r="I225" s="80">
        <v>15</v>
      </c>
      <c r="J225" s="663">
        <v>0.0821</v>
      </c>
      <c r="K225" s="668">
        <v>0.11</v>
      </c>
      <c r="L225" s="79" t="s">
        <v>27</v>
      </c>
      <c r="M225" s="79" t="s">
        <v>520</v>
      </c>
      <c r="N225" s="78">
        <v>2018</v>
      </c>
      <c r="O225" s="79" t="s">
        <v>30</v>
      </c>
    </row>
    <row r="226" s="619" customFormat="1" ht="27" customHeight="1" spans="1:15">
      <c r="A226" s="557"/>
      <c r="B226" s="702"/>
      <c r="C226" s="457"/>
      <c r="D226" s="506" t="s">
        <v>521</v>
      </c>
      <c r="E226" s="557" t="s">
        <v>33</v>
      </c>
      <c r="F226" s="459" t="s">
        <v>522</v>
      </c>
      <c r="G226" s="639">
        <v>168.33</v>
      </c>
      <c r="H226" s="703" t="s">
        <v>523</v>
      </c>
      <c r="I226" s="719">
        <v>1</v>
      </c>
      <c r="J226" s="655">
        <v>0.005</v>
      </c>
      <c r="K226" s="655">
        <v>0.025</v>
      </c>
      <c r="L226" s="720" t="s">
        <v>524</v>
      </c>
      <c r="M226" s="720" t="s">
        <v>524</v>
      </c>
      <c r="N226" s="557"/>
      <c r="O226" s="457"/>
    </row>
    <row r="227" s="619" customFormat="1" ht="27" customHeight="1" spans="1:15">
      <c r="A227" s="557"/>
      <c r="B227" s="702"/>
      <c r="C227" s="457"/>
      <c r="D227" s="506" t="s">
        <v>521</v>
      </c>
      <c r="E227" s="557" t="s">
        <v>37</v>
      </c>
      <c r="F227" s="459" t="s">
        <v>525</v>
      </c>
      <c r="G227" s="639">
        <v>168.33</v>
      </c>
      <c r="H227" s="703" t="s">
        <v>526</v>
      </c>
      <c r="I227" s="719">
        <v>1</v>
      </c>
      <c r="J227" s="655">
        <v>0.0048</v>
      </c>
      <c r="K227" s="655">
        <v>0.024</v>
      </c>
      <c r="L227" s="720" t="s">
        <v>524</v>
      </c>
      <c r="M227" s="720" t="s">
        <v>524</v>
      </c>
      <c r="N227" s="557"/>
      <c r="O227" s="457"/>
    </row>
    <row r="228" s="619" customFormat="1" ht="27" customHeight="1" spans="1:15">
      <c r="A228" s="557"/>
      <c r="B228" s="702"/>
      <c r="C228" s="457"/>
      <c r="D228" s="506" t="s">
        <v>521</v>
      </c>
      <c r="E228" s="557" t="s">
        <v>49</v>
      </c>
      <c r="F228" s="459" t="s">
        <v>527</v>
      </c>
      <c r="G228" s="639">
        <v>523.62</v>
      </c>
      <c r="H228" s="703" t="s">
        <v>528</v>
      </c>
      <c r="I228" s="719">
        <v>4</v>
      </c>
      <c r="J228" s="655">
        <v>0.0277</v>
      </c>
      <c r="K228" s="655">
        <v>0.1385</v>
      </c>
      <c r="L228" s="720" t="s">
        <v>524</v>
      </c>
      <c r="M228" s="720" t="s">
        <v>524</v>
      </c>
      <c r="N228" s="557"/>
      <c r="O228" s="457"/>
    </row>
    <row r="229" s="619" customFormat="1" ht="27" customHeight="1" spans="1:15">
      <c r="A229" s="557"/>
      <c r="B229" s="702"/>
      <c r="C229" s="457"/>
      <c r="D229" s="506" t="s">
        <v>521</v>
      </c>
      <c r="E229" s="557" t="s">
        <v>56</v>
      </c>
      <c r="F229" s="459" t="s">
        <v>529</v>
      </c>
      <c r="G229" s="639">
        <v>353.71</v>
      </c>
      <c r="H229" s="703" t="s">
        <v>530</v>
      </c>
      <c r="I229" s="719">
        <v>3</v>
      </c>
      <c r="J229" s="655">
        <v>0.0166</v>
      </c>
      <c r="K229" s="655">
        <v>0.083</v>
      </c>
      <c r="L229" s="720" t="s">
        <v>524</v>
      </c>
      <c r="M229" s="720" t="s">
        <v>524</v>
      </c>
      <c r="N229" s="557"/>
      <c r="O229" s="457"/>
    </row>
    <row r="230" s="619" customFormat="1" ht="27" customHeight="1" spans="1:15">
      <c r="A230" s="557"/>
      <c r="B230" s="702"/>
      <c r="C230" s="457"/>
      <c r="D230" s="506" t="s">
        <v>521</v>
      </c>
      <c r="E230" s="557" t="s">
        <v>63</v>
      </c>
      <c r="F230" s="459" t="s">
        <v>531</v>
      </c>
      <c r="G230" s="639">
        <v>152.88</v>
      </c>
      <c r="H230" s="703" t="s">
        <v>532</v>
      </c>
      <c r="I230" s="719">
        <v>1</v>
      </c>
      <c r="J230" s="655">
        <v>0.0046</v>
      </c>
      <c r="K230" s="655">
        <v>0.023</v>
      </c>
      <c r="L230" s="720" t="s">
        <v>524</v>
      </c>
      <c r="M230" s="720" t="s">
        <v>524</v>
      </c>
      <c r="N230" s="557"/>
      <c r="O230" s="457"/>
    </row>
    <row r="231" s="619" customFormat="1" ht="27" customHeight="1" spans="1:15">
      <c r="A231" s="557"/>
      <c r="B231" s="702"/>
      <c r="C231" s="457"/>
      <c r="D231" s="506" t="s">
        <v>521</v>
      </c>
      <c r="E231" s="557" t="s">
        <v>78</v>
      </c>
      <c r="F231" s="459" t="s">
        <v>533</v>
      </c>
      <c r="G231" s="639">
        <v>307.37</v>
      </c>
      <c r="H231" s="703" t="s">
        <v>534</v>
      </c>
      <c r="I231" s="719">
        <v>3</v>
      </c>
      <c r="J231" s="655">
        <v>0.0143</v>
      </c>
      <c r="K231" s="655">
        <v>0.0715</v>
      </c>
      <c r="L231" s="720" t="s">
        <v>524</v>
      </c>
      <c r="M231" s="720" t="s">
        <v>524</v>
      </c>
      <c r="N231" s="557"/>
      <c r="O231" s="457"/>
    </row>
    <row r="232" s="619" customFormat="1" ht="27" customHeight="1" spans="1:15">
      <c r="A232" s="557"/>
      <c r="B232" s="702"/>
      <c r="C232" s="457"/>
      <c r="D232" s="506" t="s">
        <v>521</v>
      </c>
      <c r="E232" s="557" t="s">
        <v>67</v>
      </c>
      <c r="F232" s="459" t="s">
        <v>535</v>
      </c>
      <c r="G232" s="639">
        <v>121.98</v>
      </c>
      <c r="H232" s="703" t="s">
        <v>536</v>
      </c>
      <c r="I232" s="719">
        <v>1</v>
      </c>
      <c r="J232" s="655">
        <v>0.0023</v>
      </c>
      <c r="K232" s="655">
        <v>0.0115</v>
      </c>
      <c r="L232" s="720" t="s">
        <v>524</v>
      </c>
      <c r="M232" s="720" t="s">
        <v>524</v>
      </c>
      <c r="N232" s="557"/>
      <c r="O232" s="457"/>
    </row>
    <row r="233" s="619" customFormat="1" ht="27" customHeight="1" spans="1:15">
      <c r="A233" s="557"/>
      <c r="B233" s="702"/>
      <c r="C233" s="457"/>
      <c r="D233" s="506" t="s">
        <v>521</v>
      </c>
      <c r="E233" s="557" t="s">
        <v>73</v>
      </c>
      <c r="F233" s="459" t="s">
        <v>537</v>
      </c>
      <c r="G233" s="639">
        <v>183.78</v>
      </c>
      <c r="H233" s="703" t="s">
        <v>538</v>
      </c>
      <c r="I233" s="719">
        <v>1</v>
      </c>
      <c r="J233" s="655">
        <v>0.0068</v>
      </c>
      <c r="K233" s="655">
        <v>0.034</v>
      </c>
      <c r="L233" s="720" t="s">
        <v>524</v>
      </c>
      <c r="M233" s="720" t="s">
        <v>524</v>
      </c>
      <c r="N233" s="557"/>
      <c r="O233" s="457"/>
    </row>
    <row r="234" s="620" customFormat="1" ht="33" customHeight="1" spans="1:15">
      <c r="A234" s="78" t="s">
        <v>539</v>
      </c>
      <c r="B234" s="704" t="s">
        <v>540</v>
      </c>
      <c r="C234" s="79"/>
      <c r="D234" s="81"/>
      <c r="E234" s="78"/>
      <c r="F234" s="637"/>
      <c r="G234" s="678">
        <f>G235+G238+G249</f>
        <v>260</v>
      </c>
      <c r="H234" s="705"/>
      <c r="I234" s="721"/>
      <c r="J234" s="722"/>
      <c r="K234" s="722"/>
      <c r="L234" s="595"/>
      <c r="M234" s="595"/>
      <c r="N234" s="78"/>
      <c r="O234" s="79"/>
    </row>
    <row r="235" s="16" customFormat="1" ht="18" customHeight="1" spans="1:15">
      <c r="A235" s="78">
        <v>1</v>
      </c>
      <c r="B235" s="706" t="s">
        <v>541</v>
      </c>
      <c r="C235" s="81"/>
      <c r="D235" s="697"/>
      <c r="E235" s="82"/>
      <c r="F235" s="683"/>
      <c r="G235" s="707">
        <v>100</v>
      </c>
      <c r="H235" s="708"/>
      <c r="I235" s="82">
        <v>1</v>
      </c>
      <c r="J235" s="664">
        <v>0.0135</v>
      </c>
      <c r="K235" s="723">
        <v>0.0563</v>
      </c>
      <c r="L235" s="545" t="s">
        <v>175</v>
      </c>
      <c r="M235" s="545" t="s">
        <v>175</v>
      </c>
      <c r="N235" s="566" t="s">
        <v>101</v>
      </c>
      <c r="O235" s="566" t="s">
        <v>102</v>
      </c>
    </row>
    <row r="236" s="21" customFormat="1" ht="18" customHeight="1" spans="1:15">
      <c r="A236" s="557"/>
      <c r="B236" s="709" t="s">
        <v>542</v>
      </c>
      <c r="C236" s="506" t="s">
        <v>95</v>
      </c>
      <c r="D236" s="638" t="s">
        <v>543</v>
      </c>
      <c r="E236" s="456" t="s">
        <v>37</v>
      </c>
      <c r="F236" s="710" t="s">
        <v>544</v>
      </c>
      <c r="G236" s="711">
        <v>50</v>
      </c>
      <c r="H236" s="506" t="s">
        <v>545</v>
      </c>
      <c r="I236" s="724"/>
      <c r="J236" s="725">
        <v>0.0057</v>
      </c>
      <c r="K236" s="725">
        <v>0.0218</v>
      </c>
      <c r="L236" s="456" t="s">
        <v>175</v>
      </c>
      <c r="M236" s="456" t="s">
        <v>175</v>
      </c>
      <c r="N236" s="506" t="s">
        <v>96</v>
      </c>
      <c r="O236" s="457" t="s">
        <v>102</v>
      </c>
    </row>
    <row r="237" s="21" customFormat="1" ht="18" customHeight="1" spans="1:15">
      <c r="A237" s="557"/>
      <c r="B237" s="709" t="s">
        <v>546</v>
      </c>
      <c r="C237" s="506"/>
      <c r="D237" s="570"/>
      <c r="E237" s="456" t="s">
        <v>73</v>
      </c>
      <c r="F237" s="710" t="s">
        <v>547</v>
      </c>
      <c r="G237" s="711">
        <v>50</v>
      </c>
      <c r="H237" s="506" t="s">
        <v>548</v>
      </c>
      <c r="I237" s="724">
        <v>1</v>
      </c>
      <c r="J237" s="725">
        <v>0.0078</v>
      </c>
      <c r="K237" s="725">
        <v>0.0345</v>
      </c>
      <c r="L237" s="456" t="s">
        <v>175</v>
      </c>
      <c r="M237" s="456" t="s">
        <v>175</v>
      </c>
      <c r="N237" s="506" t="s">
        <v>96</v>
      </c>
      <c r="O237" s="457" t="s">
        <v>102</v>
      </c>
    </row>
    <row r="238" s="16" customFormat="1" ht="50" customHeight="1" spans="1:15">
      <c r="A238" s="78">
        <v>2</v>
      </c>
      <c r="B238" s="79" t="s">
        <v>549</v>
      </c>
      <c r="C238" s="78" t="s">
        <v>95</v>
      </c>
      <c r="D238" s="79" t="s">
        <v>178</v>
      </c>
      <c r="E238" s="79" t="s">
        <v>550</v>
      </c>
      <c r="F238" s="637"/>
      <c r="G238" s="652">
        <v>88</v>
      </c>
      <c r="H238" s="81"/>
      <c r="I238" s="79">
        <v>15</v>
      </c>
      <c r="J238" s="663">
        <v>0.0078</v>
      </c>
      <c r="K238" s="663">
        <v>0.0436</v>
      </c>
      <c r="L238" s="79" t="s">
        <v>100</v>
      </c>
      <c r="M238" s="671" t="s">
        <v>181</v>
      </c>
      <c r="N238" s="566" t="s">
        <v>101</v>
      </c>
      <c r="O238" s="566" t="s">
        <v>102</v>
      </c>
    </row>
    <row r="239" s="21" customFormat="1" ht="36" customHeight="1" spans="1:15">
      <c r="A239" s="557"/>
      <c r="B239" s="457" t="s">
        <v>549</v>
      </c>
      <c r="C239" s="557" t="s">
        <v>95</v>
      </c>
      <c r="D239" s="457" t="s">
        <v>178</v>
      </c>
      <c r="E239" s="457" t="s">
        <v>33</v>
      </c>
      <c r="F239" s="680" t="s">
        <v>551</v>
      </c>
      <c r="G239" s="681">
        <v>10</v>
      </c>
      <c r="H239" s="506" t="s">
        <v>552</v>
      </c>
      <c r="I239" s="690">
        <v>1</v>
      </c>
      <c r="J239" s="689">
        <v>0.001</v>
      </c>
      <c r="K239" s="689">
        <v>0.0046</v>
      </c>
      <c r="L239" s="457" t="s">
        <v>100</v>
      </c>
      <c r="M239" s="527" t="s">
        <v>329</v>
      </c>
      <c r="N239" s="81"/>
      <c r="O239" s="457"/>
    </row>
    <row r="240" s="21" customFormat="1" ht="62" customHeight="1" spans="1:15">
      <c r="A240" s="557"/>
      <c r="B240" s="457" t="s">
        <v>549</v>
      </c>
      <c r="C240" s="557" t="s">
        <v>95</v>
      </c>
      <c r="D240" s="457" t="s">
        <v>178</v>
      </c>
      <c r="E240" s="457" t="s">
        <v>37</v>
      </c>
      <c r="F240" s="459" t="s">
        <v>553</v>
      </c>
      <c r="G240" s="654">
        <v>10</v>
      </c>
      <c r="H240" s="506" t="s">
        <v>552</v>
      </c>
      <c r="I240" s="457">
        <v>1</v>
      </c>
      <c r="J240" s="661">
        <v>0.001</v>
      </c>
      <c r="K240" s="661">
        <v>0.006</v>
      </c>
      <c r="L240" s="457" t="s">
        <v>100</v>
      </c>
      <c r="M240" s="527" t="s">
        <v>333</v>
      </c>
      <c r="N240" s="81"/>
      <c r="O240" s="457"/>
    </row>
    <row r="241" s="21" customFormat="1" ht="36" customHeight="1" spans="1:15">
      <c r="A241" s="557"/>
      <c r="B241" s="457" t="s">
        <v>549</v>
      </c>
      <c r="C241" s="557" t="s">
        <v>95</v>
      </c>
      <c r="D241" s="457" t="s">
        <v>178</v>
      </c>
      <c r="E241" s="457" t="s">
        <v>109</v>
      </c>
      <c r="F241" s="459" t="s">
        <v>554</v>
      </c>
      <c r="G241" s="654">
        <v>10</v>
      </c>
      <c r="H241" s="506" t="s">
        <v>552</v>
      </c>
      <c r="I241" s="457">
        <v>1</v>
      </c>
      <c r="J241" s="661">
        <v>0.001</v>
      </c>
      <c r="K241" s="661">
        <v>0.0044</v>
      </c>
      <c r="L241" s="457" t="s">
        <v>100</v>
      </c>
      <c r="M241" s="527" t="s">
        <v>337</v>
      </c>
      <c r="N241" s="81"/>
      <c r="O241" s="457"/>
    </row>
    <row r="242" s="21" customFormat="1" ht="36" customHeight="1" spans="1:15">
      <c r="A242" s="557"/>
      <c r="B242" s="457" t="s">
        <v>549</v>
      </c>
      <c r="C242" s="557" t="s">
        <v>95</v>
      </c>
      <c r="D242" s="457" t="s">
        <v>178</v>
      </c>
      <c r="E242" s="457" t="s">
        <v>112</v>
      </c>
      <c r="F242" s="459" t="s">
        <v>555</v>
      </c>
      <c r="G242" s="654">
        <v>10</v>
      </c>
      <c r="H242" s="506" t="s">
        <v>556</v>
      </c>
      <c r="I242" s="457">
        <v>3</v>
      </c>
      <c r="J242" s="661">
        <v>0.001</v>
      </c>
      <c r="K242" s="661">
        <v>0.005</v>
      </c>
      <c r="L242" s="457" t="s">
        <v>100</v>
      </c>
      <c r="M242" s="527" t="s">
        <v>341</v>
      </c>
      <c r="N242" s="81"/>
      <c r="O242" s="457"/>
    </row>
    <row r="243" s="21" customFormat="1" ht="64" customHeight="1" spans="1:15">
      <c r="A243" s="557"/>
      <c r="B243" s="457" t="s">
        <v>549</v>
      </c>
      <c r="C243" s="557" t="s">
        <v>95</v>
      </c>
      <c r="D243" s="457" t="s">
        <v>178</v>
      </c>
      <c r="E243" s="457" t="s">
        <v>56</v>
      </c>
      <c r="F243" s="459" t="s">
        <v>557</v>
      </c>
      <c r="G243" s="654">
        <v>10</v>
      </c>
      <c r="H243" s="506" t="s">
        <v>556</v>
      </c>
      <c r="I243" s="457">
        <v>3</v>
      </c>
      <c r="J243" s="560">
        <v>0.001</v>
      </c>
      <c r="K243" s="661">
        <v>0.0048</v>
      </c>
      <c r="L243" s="457" t="s">
        <v>100</v>
      </c>
      <c r="M243" s="527" t="s">
        <v>344</v>
      </c>
      <c r="N243" s="81"/>
      <c r="O243" s="457"/>
    </row>
    <row r="244" s="21" customFormat="1" ht="55" customHeight="1" spans="1:15">
      <c r="A244" s="557"/>
      <c r="B244" s="457" t="s">
        <v>549</v>
      </c>
      <c r="C244" s="557" t="s">
        <v>95</v>
      </c>
      <c r="D244" s="457" t="s">
        <v>178</v>
      </c>
      <c r="E244" s="457" t="s">
        <v>49</v>
      </c>
      <c r="F244" s="459" t="s">
        <v>558</v>
      </c>
      <c r="G244" s="654">
        <v>10</v>
      </c>
      <c r="H244" s="506" t="s">
        <v>552</v>
      </c>
      <c r="I244" s="457">
        <v>4</v>
      </c>
      <c r="J244" s="661">
        <v>0.001</v>
      </c>
      <c r="K244" s="661">
        <v>0.0049</v>
      </c>
      <c r="L244" s="457" t="s">
        <v>100</v>
      </c>
      <c r="M244" s="527" t="s">
        <v>348</v>
      </c>
      <c r="N244" s="81"/>
      <c r="O244" s="457"/>
    </row>
    <row r="245" s="21" customFormat="1" ht="36" customHeight="1" spans="1:15">
      <c r="A245" s="557"/>
      <c r="B245" s="457" t="s">
        <v>549</v>
      </c>
      <c r="C245" s="557" t="s">
        <v>95</v>
      </c>
      <c r="D245" s="457" t="s">
        <v>178</v>
      </c>
      <c r="E245" s="457" t="s">
        <v>67</v>
      </c>
      <c r="F245" s="459" t="s">
        <v>559</v>
      </c>
      <c r="G245" s="654">
        <v>10</v>
      </c>
      <c r="H245" s="506" t="s">
        <v>552</v>
      </c>
      <c r="I245" s="457">
        <v>1</v>
      </c>
      <c r="J245" s="661">
        <v>0.001</v>
      </c>
      <c r="K245" s="661">
        <v>0.0044</v>
      </c>
      <c r="L245" s="457" t="s">
        <v>100</v>
      </c>
      <c r="M245" s="527" t="s">
        <v>352</v>
      </c>
      <c r="N245" s="81"/>
      <c r="O245" s="457"/>
    </row>
    <row r="246" s="21" customFormat="1" ht="36" customHeight="1" spans="1:15">
      <c r="A246" s="557"/>
      <c r="B246" s="457" t="s">
        <v>549</v>
      </c>
      <c r="C246" s="557" t="s">
        <v>95</v>
      </c>
      <c r="D246" s="457" t="s">
        <v>178</v>
      </c>
      <c r="E246" s="457" t="s">
        <v>73</v>
      </c>
      <c r="F246" s="459" t="s">
        <v>560</v>
      </c>
      <c r="G246" s="654">
        <v>10</v>
      </c>
      <c r="H246" s="506" t="s">
        <v>552</v>
      </c>
      <c r="I246" s="457">
        <v>1</v>
      </c>
      <c r="J246" s="457">
        <v>0.001</v>
      </c>
      <c r="K246" s="457">
        <v>0.0056</v>
      </c>
      <c r="L246" s="457" t="s">
        <v>100</v>
      </c>
      <c r="M246" s="527" t="s">
        <v>561</v>
      </c>
      <c r="N246" s="81"/>
      <c r="O246" s="457"/>
    </row>
    <row r="247" s="21" customFormat="1" ht="36" customHeight="1" spans="1:15">
      <c r="A247" s="557"/>
      <c r="B247" s="457" t="s">
        <v>549</v>
      </c>
      <c r="C247" s="557" t="s">
        <v>95</v>
      </c>
      <c r="D247" s="457" t="s">
        <v>178</v>
      </c>
      <c r="E247" s="457" t="s">
        <v>85</v>
      </c>
      <c r="F247" s="459" t="s">
        <v>562</v>
      </c>
      <c r="G247" s="654">
        <v>5</v>
      </c>
      <c r="H247" s="506" t="s">
        <v>563</v>
      </c>
      <c r="I247" s="457">
        <v>0</v>
      </c>
      <c r="J247" s="661">
        <v>0.0005</v>
      </c>
      <c r="K247" s="661">
        <v>0.0026</v>
      </c>
      <c r="L247" s="457" t="s">
        <v>100</v>
      </c>
      <c r="M247" s="527" t="s">
        <v>85</v>
      </c>
      <c r="N247" s="81"/>
      <c r="O247" s="457"/>
    </row>
    <row r="248" s="21" customFormat="1" ht="36" customHeight="1" spans="1:15">
      <c r="A248" s="557"/>
      <c r="B248" s="457" t="s">
        <v>549</v>
      </c>
      <c r="C248" s="557" t="s">
        <v>95</v>
      </c>
      <c r="D248" s="457" t="s">
        <v>178</v>
      </c>
      <c r="E248" s="457" t="s">
        <v>263</v>
      </c>
      <c r="F248" s="459" t="s">
        <v>564</v>
      </c>
      <c r="G248" s="654">
        <v>3</v>
      </c>
      <c r="H248" s="506" t="s">
        <v>565</v>
      </c>
      <c r="I248" s="457">
        <v>0</v>
      </c>
      <c r="J248" s="661">
        <v>0.0003</v>
      </c>
      <c r="K248" s="661">
        <v>0.0013</v>
      </c>
      <c r="L248" s="457" t="s">
        <v>100</v>
      </c>
      <c r="M248" s="527" t="s">
        <v>263</v>
      </c>
      <c r="N248" s="81"/>
      <c r="O248" s="457"/>
    </row>
    <row r="249" s="16" customFormat="1" ht="36" customHeight="1" spans="1:15">
      <c r="A249" s="78">
        <v>3</v>
      </c>
      <c r="B249" s="79" t="s">
        <v>566</v>
      </c>
      <c r="C249" s="79" t="s">
        <v>95</v>
      </c>
      <c r="D249" s="79" t="s">
        <v>288</v>
      </c>
      <c r="E249" s="79" t="s">
        <v>567</v>
      </c>
      <c r="F249" s="637" t="s">
        <v>568</v>
      </c>
      <c r="G249" s="678">
        <v>72</v>
      </c>
      <c r="H249" s="81" t="s">
        <v>569</v>
      </c>
      <c r="I249" s="79">
        <v>15</v>
      </c>
      <c r="J249" s="663">
        <v>0.0036</v>
      </c>
      <c r="K249" s="663">
        <v>0.0144</v>
      </c>
      <c r="L249" s="79" t="s">
        <v>570</v>
      </c>
      <c r="M249" s="671" t="s">
        <v>570</v>
      </c>
      <c r="N249" s="566" t="s">
        <v>571</v>
      </c>
      <c r="O249" s="566" t="s">
        <v>102</v>
      </c>
    </row>
    <row r="250" s="67" customFormat="1" ht="23.25" customHeight="1" spans="1:15">
      <c r="A250" s="692" t="s">
        <v>572</v>
      </c>
      <c r="B250" s="692" t="s">
        <v>573</v>
      </c>
      <c r="C250" s="506"/>
      <c r="D250" s="506"/>
      <c r="E250" s="557"/>
      <c r="F250" s="712"/>
      <c r="G250" s="693">
        <f>G251+G298+G299+G307+G331</f>
        <v>807.75</v>
      </c>
      <c r="H250" s="713"/>
      <c r="I250" s="713"/>
      <c r="J250" s="713"/>
      <c r="K250" s="713"/>
      <c r="L250" s="713"/>
      <c r="M250" s="713"/>
      <c r="N250" s="506"/>
      <c r="O250" s="457"/>
    </row>
    <row r="251" s="1" customFormat="1" ht="87" customHeight="1" spans="1:15">
      <c r="A251" s="78" t="s">
        <v>20</v>
      </c>
      <c r="B251" s="682" t="s">
        <v>574</v>
      </c>
      <c r="C251" s="81" t="s">
        <v>23</v>
      </c>
      <c r="D251" s="81">
        <v>2019</v>
      </c>
      <c r="E251" s="78" t="s">
        <v>284</v>
      </c>
      <c r="F251" s="683" t="s">
        <v>575</v>
      </c>
      <c r="G251" s="81">
        <f>G252+G261+G278+G288</f>
        <v>174.9</v>
      </c>
      <c r="H251" s="81" t="s">
        <v>576</v>
      </c>
      <c r="I251" s="726">
        <v>15</v>
      </c>
      <c r="J251" s="653">
        <v>0.03</v>
      </c>
      <c r="K251" s="653">
        <v>0.03</v>
      </c>
      <c r="L251" s="726" t="s">
        <v>27</v>
      </c>
      <c r="M251" s="726" t="s">
        <v>577</v>
      </c>
      <c r="N251" s="81" t="s">
        <v>29</v>
      </c>
      <c r="O251" s="79" t="s">
        <v>30</v>
      </c>
    </row>
    <row r="252" s="621" customFormat="1" ht="19" customHeight="1" spans="1:15">
      <c r="A252" s="78">
        <v>1</v>
      </c>
      <c r="B252" s="682" t="s">
        <v>578</v>
      </c>
      <c r="C252" s="78"/>
      <c r="D252" s="78"/>
      <c r="E252" s="78" t="s">
        <v>284</v>
      </c>
      <c r="F252" s="637"/>
      <c r="G252" s="678">
        <f t="shared" ref="G252:K252" si="1">SUM(G253:G260)</f>
        <v>25</v>
      </c>
      <c r="H252" s="506"/>
      <c r="I252" s="721">
        <f t="shared" si="1"/>
        <v>31</v>
      </c>
      <c r="J252" s="727">
        <f t="shared" si="1"/>
        <v>0.005</v>
      </c>
      <c r="K252" s="727">
        <f t="shared" si="1"/>
        <v>0.005</v>
      </c>
      <c r="L252" s="78"/>
      <c r="M252" s="78"/>
      <c r="N252" s="81"/>
      <c r="O252" s="79"/>
    </row>
    <row r="253" s="621" customFormat="1" ht="19" customHeight="1" spans="1:15">
      <c r="A253" s="78"/>
      <c r="B253" s="682"/>
      <c r="C253" s="506" t="s">
        <v>95</v>
      </c>
      <c r="D253" s="638" t="s">
        <v>521</v>
      </c>
      <c r="E253" s="557" t="s">
        <v>109</v>
      </c>
      <c r="F253" s="459" t="s">
        <v>579</v>
      </c>
      <c r="G253" s="639">
        <v>7</v>
      </c>
      <c r="H253" s="506" t="s">
        <v>580</v>
      </c>
      <c r="I253" s="719">
        <v>5</v>
      </c>
      <c r="J253" s="655">
        <v>0.0014</v>
      </c>
      <c r="K253" s="655">
        <v>0.0014</v>
      </c>
      <c r="L253" s="720" t="s">
        <v>581</v>
      </c>
      <c r="M253" s="720" t="s">
        <v>581</v>
      </c>
      <c r="N253" s="81"/>
      <c r="O253" s="79"/>
    </row>
    <row r="254" s="621" customFormat="1" ht="19" customHeight="1" spans="1:15">
      <c r="A254" s="78"/>
      <c r="B254" s="682"/>
      <c r="C254" s="506" t="s">
        <v>95</v>
      </c>
      <c r="D254" s="640"/>
      <c r="E254" s="557" t="s">
        <v>67</v>
      </c>
      <c r="F254" s="459" t="s">
        <v>582</v>
      </c>
      <c r="G254" s="639">
        <v>4</v>
      </c>
      <c r="H254" s="506" t="s">
        <v>580</v>
      </c>
      <c r="I254" s="719">
        <v>4</v>
      </c>
      <c r="J254" s="655">
        <v>0.0008</v>
      </c>
      <c r="K254" s="655">
        <v>0.0008</v>
      </c>
      <c r="L254" s="720" t="s">
        <v>581</v>
      </c>
      <c r="M254" s="720" t="s">
        <v>581</v>
      </c>
      <c r="N254" s="81"/>
      <c r="O254" s="79"/>
    </row>
    <row r="255" s="621" customFormat="1" ht="19" customHeight="1" spans="1:15">
      <c r="A255" s="78"/>
      <c r="B255" s="682"/>
      <c r="C255" s="506" t="s">
        <v>95</v>
      </c>
      <c r="D255" s="640"/>
      <c r="E255" s="557" t="s">
        <v>112</v>
      </c>
      <c r="F255" s="459" t="s">
        <v>583</v>
      </c>
      <c r="G255" s="639">
        <v>3.5</v>
      </c>
      <c r="H255" s="506" t="s">
        <v>580</v>
      </c>
      <c r="I255" s="719">
        <v>5</v>
      </c>
      <c r="J255" s="655">
        <v>0.0007</v>
      </c>
      <c r="K255" s="655">
        <v>0.0007</v>
      </c>
      <c r="L255" s="720" t="s">
        <v>581</v>
      </c>
      <c r="M255" s="720" t="s">
        <v>581</v>
      </c>
      <c r="N255" s="81"/>
      <c r="O255" s="79"/>
    </row>
    <row r="256" s="621" customFormat="1" ht="19" customHeight="1" spans="1:15">
      <c r="A256" s="78"/>
      <c r="B256" s="682"/>
      <c r="C256" s="506" t="s">
        <v>95</v>
      </c>
      <c r="D256" s="640"/>
      <c r="E256" s="557" t="s">
        <v>37</v>
      </c>
      <c r="F256" s="459" t="s">
        <v>584</v>
      </c>
      <c r="G256" s="639">
        <v>2.5</v>
      </c>
      <c r="H256" s="506" t="s">
        <v>580</v>
      </c>
      <c r="I256" s="719">
        <v>4</v>
      </c>
      <c r="J256" s="655">
        <v>0.0005</v>
      </c>
      <c r="K256" s="655">
        <v>0.0005</v>
      </c>
      <c r="L256" s="720" t="s">
        <v>581</v>
      </c>
      <c r="M256" s="720" t="s">
        <v>581</v>
      </c>
      <c r="N256" s="81"/>
      <c r="O256" s="79"/>
    </row>
    <row r="257" s="621" customFormat="1" ht="19" customHeight="1" spans="1:15">
      <c r="A257" s="78"/>
      <c r="B257" s="682"/>
      <c r="C257" s="506" t="s">
        <v>95</v>
      </c>
      <c r="D257" s="640"/>
      <c r="E257" s="557" t="s">
        <v>33</v>
      </c>
      <c r="F257" s="459" t="s">
        <v>585</v>
      </c>
      <c r="G257" s="639">
        <v>2</v>
      </c>
      <c r="H257" s="506" t="s">
        <v>580</v>
      </c>
      <c r="I257" s="719">
        <v>4</v>
      </c>
      <c r="J257" s="655">
        <v>0.0004</v>
      </c>
      <c r="K257" s="655">
        <v>0.0004</v>
      </c>
      <c r="L257" s="720" t="s">
        <v>581</v>
      </c>
      <c r="M257" s="720" t="s">
        <v>581</v>
      </c>
      <c r="N257" s="81"/>
      <c r="O257" s="79"/>
    </row>
    <row r="258" s="621" customFormat="1" ht="19" customHeight="1" spans="1:15">
      <c r="A258" s="78"/>
      <c r="B258" s="682"/>
      <c r="C258" s="506" t="s">
        <v>95</v>
      </c>
      <c r="D258" s="640"/>
      <c r="E258" s="557" t="s">
        <v>73</v>
      </c>
      <c r="F258" s="459" t="s">
        <v>586</v>
      </c>
      <c r="G258" s="639">
        <v>2.5</v>
      </c>
      <c r="H258" s="506" t="s">
        <v>580</v>
      </c>
      <c r="I258" s="719">
        <v>2</v>
      </c>
      <c r="J258" s="655">
        <v>0.0005</v>
      </c>
      <c r="K258" s="655">
        <v>0.0005</v>
      </c>
      <c r="L258" s="720" t="s">
        <v>581</v>
      </c>
      <c r="M258" s="720" t="s">
        <v>581</v>
      </c>
      <c r="N258" s="81"/>
      <c r="O258" s="79"/>
    </row>
    <row r="259" s="621" customFormat="1" ht="19" customHeight="1" spans="1:15">
      <c r="A259" s="78"/>
      <c r="B259" s="682"/>
      <c r="C259" s="506" t="s">
        <v>95</v>
      </c>
      <c r="D259" s="640"/>
      <c r="E259" s="557" t="s">
        <v>85</v>
      </c>
      <c r="F259" s="459" t="s">
        <v>586</v>
      </c>
      <c r="G259" s="639">
        <v>2.5</v>
      </c>
      <c r="H259" s="506" t="s">
        <v>580</v>
      </c>
      <c r="I259" s="719">
        <v>5</v>
      </c>
      <c r="J259" s="655">
        <v>0.0005</v>
      </c>
      <c r="K259" s="655">
        <v>0.0005</v>
      </c>
      <c r="L259" s="720" t="s">
        <v>581</v>
      </c>
      <c r="M259" s="720" t="s">
        <v>581</v>
      </c>
      <c r="N259" s="81"/>
      <c r="O259" s="79"/>
    </row>
    <row r="260" s="621" customFormat="1" ht="19" customHeight="1" spans="1:15">
      <c r="A260" s="78"/>
      <c r="B260" s="682"/>
      <c r="C260" s="506" t="s">
        <v>95</v>
      </c>
      <c r="D260" s="570"/>
      <c r="E260" s="557" t="s">
        <v>56</v>
      </c>
      <c r="F260" s="459" t="s">
        <v>587</v>
      </c>
      <c r="G260" s="639">
        <v>1</v>
      </c>
      <c r="H260" s="506" t="s">
        <v>580</v>
      </c>
      <c r="I260" s="719">
        <v>2</v>
      </c>
      <c r="J260" s="655">
        <v>0.0002</v>
      </c>
      <c r="K260" s="655">
        <v>0.0002</v>
      </c>
      <c r="L260" s="720" t="s">
        <v>581</v>
      </c>
      <c r="M260" s="720" t="s">
        <v>581</v>
      </c>
      <c r="N260" s="81"/>
      <c r="O260" s="79"/>
    </row>
    <row r="261" s="621" customFormat="1" ht="19" customHeight="1" spans="1:15">
      <c r="A261" s="78">
        <v>2</v>
      </c>
      <c r="B261" s="682" t="s">
        <v>588</v>
      </c>
      <c r="C261" s="81"/>
      <c r="D261" s="81"/>
      <c r="E261" s="78"/>
      <c r="F261" s="683"/>
      <c r="G261" s="649">
        <v>9.9</v>
      </c>
      <c r="H261" s="81"/>
      <c r="I261" s="726"/>
      <c r="J261" s="653"/>
      <c r="K261" s="653"/>
      <c r="L261" s="726"/>
      <c r="M261" s="726"/>
      <c r="N261" s="81"/>
      <c r="O261" s="79"/>
    </row>
    <row r="262" s="621" customFormat="1" ht="19" customHeight="1" spans="1:15">
      <c r="A262" s="78"/>
      <c r="B262" s="457" t="s">
        <v>589</v>
      </c>
      <c r="C262" s="697" t="s">
        <v>95</v>
      </c>
      <c r="D262" s="697" t="s">
        <v>590</v>
      </c>
      <c r="E262" s="557" t="s">
        <v>33</v>
      </c>
      <c r="F262" s="710" t="s">
        <v>591</v>
      </c>
      <c r="G262" s="460">
        <v>1.65</v>
      </c>
      <c r="H262" s="506" t="s">
        <v>592</v>
      </c>
      <c r="I262" s="713"/>
      <c r="J262" s="741">
        <v>0.0005</v>
      </c>
      <c r="K262" s="741">
        <v>0.0005</v>
      </c>
      <c r="L262" s="713" t="s">
        <v>27</v>
      </c>
      <c r="M262" s="713" t="s">
        <v>27</v>
      </c>
      <c r="N262" s="81"/>
      <c r="O262" s="79"/>
    </row>
    <row r="263" s="621" customFormat="1" ht="19" customHeight="1" spans="1:15">
      <c r="A263" s="78"/>
      <c r="B263" s="594" t="s">
        <v>593</v>
      </c>
      <c r="C263" s="699"/>
      <c r="D263" s="699"/>
      <c r="E263" s="720" t="s">
        <v>594</v>
      </c>
      <c r="F263" s="710" t="s">
        <v>595</v>
      </c>
      <c r="G263" s="460">
        <v>0.33</v>
      </c>
      <c r="H263" s="506" t="s">
        <v>596</v>
      </c>
      <c r="I263" s="713">
        <v>1</v>
      </c>
      <c r="J263" s="741">
        <v>0.0001</v>
      </c>
      <c r="K263" s="741">
        <v>0.0001</v>
      </c>
      <c r="L263" s="713" t="s">
        <v>27</v>
      </c>
      <c r="M263" s="713" t="s">
        <v>27</v>
      </c>
      <c r="N263" s="81"/>
      <c r="O263" s="79"/>
    </row>
    <row r="264" s="621" customFormat="1" ht="19" customHeight="1" spans="1:15">
      <c r="A264" s="78"/>
      <c r="B264" s="598"/>
      <c r="C264" s="699"/>
      <c r="D264" s="699"/>
      <c r="E264" s="456"/>
      <c r="F264" s="710" t="s">
        <v>597</v>
      </c>
      <c r="G264" s="460">
        <v>0.33</v>
      </c>
      <c r="H264" s="506" t="s">
        <v>596</v>
      </c>
      <c r="I264" s="713"/>
      <c r="J264" s="741">
        <v>0.0001</v>
      </c>
      <c r="K264" s="741">
        <v>0.0001</v>
      </c>
      <c r="L264" s="713" t="s">
        <v>27</v>
      </c>
      <c r="M264" s="713" t="s">
        <v>27</v>
      </c>
      <c r="N264" s="81"/>
      <c r="O264" s="79"/>
    </row>
    <row r="265" s="621" customFormat="1" ht="19" customHeight="1" spans="1:15">
      <c r="A265" s="78"/>
      <c r="B265" s="594" t="s">
        <v>598</v>
      </c>
      <c r="C265" s="699"/>
      <c r="D265" s="699"/>
      <c r="E265" s="720" t="s">
        <v>599</v>
      </c>
      <c r="F265" s="710" t="s">
        <v>600</v>
      </c>
      <c r="G265" s="460">
        <v>0.66</v>
      </c>
      <c r="H265" s="506" t="s">
        <v>601</v>
      </c>
      <c r="I265" s="713">
        <v>1</v>
      </c>
      <c r="J265" s="741">
        <v>0.0002</v>
      </c>
      <c r="K265" s="741">
        <v>0.0002</v>
      </c>
      <c r="L265" s="713" t="s">
        <v>27</v>
      </c>
      <c r="M265" s="713" t="s">
        <v>27</v>
      </c>
      <c r="N265" s="81"/>
      <c r="O265" s="79"/>
    </row>
    <row r="266" s="621" customFormat="1" ht="19" customHeight="1" spans="1:15">
      <c r="A266" s="78"/>
      <c r="B266" s="598"/>
      <c r="C266" s="699"/>
      <c r="D266" s="699"/>
      <c r="E266" s="456"/>
      <c r="F266" s="710" t="s">
        <v>602</v>
      </c>
      <c r="G266" s="460">
        <v>0.33</v>
      </c>
      <c r="H266" s="506" t="s">
        <v>596</v>
      </c>
      <c r="I266" s="713"/>
      <c r="J266" s="741">
        <v>0.0001</v>
      </c>
      <c r="K266" s="741">
        <v>0.0001</v>
      </c>
      <c r="L266" s="713" t="s">
        <v>27</v>
      </c>
      <c r="M266" s="713" t="s">
        <v>27</v>
      </c>
      <c r="N266" s="81"/>
      <c r="O266" s="79"/>
    </row>
    <row r="267" s="621" customFormat="1" ht="19" customHeight="1" spans="1:15">
      <c r="A267" s="78"/>
      <c r="B267" s="457" t="s">
        <v>603</v>
      </c>
      <c r="C267" s="699"/>
      <c r="D267" s="699"/>
      <c r="E267" s="557" t="s">
        <v>73</v>
      </c>
      <c r="F267" s="710" t="s">
        <v>604</v>
      </c>
      <c r="G267" s="460">
        <v>0.33</v>
      </c>
      <c r="H267" s="506" t="s">
        <v>596</v>
      </c>
      <c r="I267" s="713"/>
      <c r="J267" s="741">
        <v>0.0001</v>
      </c>
      <c r="K267" s="741">
        <v>0.0001</v>
      </c>
      <c r="L267" s="713" t="s">
        <v>27</v>
      </c>
      <c r="M267" s="713" t="s">
        <v>27</v>
      </c>
      <c r="N267" s="81"/>
      <c r="O267" s="79"/>
    </row>
    <row r="268" s="621" customFormat="1" ht="19" customHeight="1" spans="1:15">
      <c r="A268" s="78"/>
      <c r="B268" s="594" t="s">
        <v>605</v>
      </c>
      <c r="C268" s="699"/>
      <c r="D268" s="699"/>
      <c r="E268" s="720" t="s">
        <v>37</v>
      </c>
      <c r="F268" s="710" t="s">
        <v>606</v>
      </c>
      <c r="G268" s="460">
        <v>0.66</v>
      </c>
      <c r="H268" s="506" t="s">
        <v>601</v>
      </c>
      <c r="I268" s="713"/>
      <c r="J268" s="741">
        <v>0.0002</v>
      </c>
      <c r="K268" s="741">
        <v>0.0002</v>
      </c>
      <c r="L268" s="713" t="s">
        <v>27</v>
      </c>
      <c r="M268" s="713" t="s">
        <v>27</v>
      </c>
      <c r="N268" s="81"/>
      <c r="O268" s="79"/>
    </row>
    <row r="269" s="621" customFormat="1" ht="19" customHeight="1" spans="1:15">
      <c r="A269" s="78"/>
      <c r="B269" s="598"/>
      <c r="C269" s="699"/>
      <c r="D269" s="699"/>
      <c r="E269" s="456"/>
      <c r="F269" s="710" t="s">
        <v>607</v>
      </c>
      <c r="G269" s="460">
        <v>0.33</v>
      </c>
      <c r="H269" s="506" t="s">
        <v>596</v>
      </c>
      <c r="I269" s="713"/>
      <c r="J269" s="741">
        <v>0.0001</v>
      </c>
      <c r="K269" s="741">
        <v>0.0001</v>
      </c>
      <c r="L269" s="713" t="s">
        <v>27</v>
      </c>
      <c r="M269" s="713" t="s">
        <v>27</v>
      </c>
      <c r="N269" s="81"/>
      <c r="O269" s="79"/>
    </row>
    <row r="270" s="621" customFormat="1" ht="19" customHeight="1" spans="1:15">
      <c r="A270" s="78"/>
      <c r="B270" s="546" t="s">
        <v>608</v>
      </c>
      <c r="C270" s="699"/>
      <c r="D270" s="699"/>
      <c r="E270" s="728" t="s">
        <v>78</v>
      </c>
      <c r="F270" s="710" t="s">
        <v>609</v>
      </c>
      <c r="G270" s="460">
        <v>0.33</v>
      </c>
      <c r="H270" s="506" t="s">
        <v>596</v>
      </c>
      <c r="I270" s="713"/>
      <c r="J270" s="741">
        <v>0.0001</v>
      </c>
      <c r="K270" s="741">
        <v>0.0001</v>
      </c>
      <c r="L270" s="713" t="s">
        <v>27</v>
      </c>
      <c r="M270" s="713" t="s">
        <v>27</v>
      </c>
      <c r="N270" s="81"/>
      <c r="O270" s="79"/>
    </row>
    <row r="271" s="621" customFormat="1" ht="19" customHeight="1" spans="1:15">
      <c r="A271" s="78"/>
      <c r="B271" s="598"/>
      <c r="C271" s="699"/>
      <c r="D271" s="699"/>
      <c r="E271" s="456"/>
      <c r="F271" s="710" t="s">
        <v>610</v>
      </c>
      <c r="G271" s="460">
        <v>0.33</v>
      </c>
      <c r="H271" s="506" t="s">
        <v>596</v>
      </c>
      <c r="I271" s="713"/>
      <c r="J271" s="741">
        <v>0.0001</v>
      </c>
      <c r="K271" s="741">
        <v>0.0001</v>
      </c>
      <c r="L271" s="713" t="s">
        <v>27</v>
      </c>
      <c r="M271" s="713" t="s">
        <v>27</v>
      </c>
      <c r="N271" s="81"/>
      <c r="O271" s="79"/>
    </row>
    <row r="272" s="621" customFormat="1" ht="19" customHeight="1" spans="1:15">
      <c r="A272" s="78"/>
      <c r="B272" s="546" t="s">
        <v>611</v>
      </c>
      <c r="C272" s="699"/>
      <c r="D272" s="699"/>
      <c r="E272" s="728" t="s">
        <v>63</v>
      </c>
      <c r="F272" s="710" t="s">
        <v>612</v>
      </c>
      <c r="G272" s="460">
        <v>0.99</v>
      </c>
      <c r="H272" s="506" t="s">
        <v>613</v>
      </c>
      <c r="I272" s="713"/>
      <c r="J272" s="741">
        <v>0.0003</v>
      </c>
      <c r="K272" s="741">
        <v>0.0003</v>
      </c>
      <c r="L272" s="713" t="s">
        <v>27</v>
      </c>
      <c r="M272" s="713" t="s">
        <v>27</v>
      </c>
      <c r="N272" s="81"/>
      <c r="O272" s="79"/>
    </row>
    <row r="273" s="621" customFormat="1" ht="19" customHeight="1" spans="1:15">
      <c r="A273" s="78"/>
      <c r="B273" s="546"/>
      <c r="C273" s="699"/>
      <c r="D273" s="699"/>
      <c r="E273" s="728"/>
      <c r="F273" s="710" t="s">
        <v>614</v>
      </c>
      <c r="G273" s="460">
        <v>0.66</v>
      </c>
      <c r="H273" s="506" t="s">
        <v>601</v>
      </c>
      <c r="I273" s="713"/>
      <c r="J273" s="741">
        <v>0.0002</v>
      </c>
      <c r="K273" s="741">
        <v>0.0002</v>
      </c>
      <c r="L273" s="713" t="s">
        <v>27</v>
      </c>
      <c r="M273" s="713" t="s">
        <v>27</v>
      </c>
      <c r="N273" s="81"/>
      <c r="O273" s="79"/>
    </row>
    <row r="274" s="621" customFormat="1" ht="19" customHeight="1" spans="1:15">
      <c r="A274" s="78"/>
      <c r="B274" s="546"/>
      <c r="C274" s="699"/>
      <c r="D274" s="699"/>
      <c r="E274" s="728"/>
      <c r="F274" s="710" t="s">
        <v>615</v>
      </c>
      <c r="G274" s="460">
        <v>1.32</v>
      </c>
      <c r="H274" s="506" t="s">
        <v>616</v>
      </c>
      <c r="I274" s="713"/>
      <c r="J274" s="741">
        <v>0.0004</v>
      </c>
      <c r="K274" s="741">
        <v>0.0004</v>
      </c>
      <c r="L274" s="713" t="s">
        <v>27</v>
      </c>
      <c r="M274" s="713" t="s">
        <v>27</v>
      </c>
      <c r="N274" s="81"/>
      <c r="O274" s="79"/>
    </row>
    <row r="275" s="621" customFormat="1" ht="19" customHeight="1" spans="1:15">
      <c r="A275" s="78"/>
      <c r="B275" s="546"/>
      <c r="C275" s="699"/>
      <c r="D275" s="699"/>
      <c r="E275" s="728"/>
      <c r="F275" s="710" t="s">
        <v>617</v>
      </c>
      <c r="G275" s="460">
        <v>0.33</v>
      </c>
      <c r="H275" s="506" t="s">
        <v>596</v>
      </c>
      <c r="I275" s="713"/>
      <c r="J275" s="741">
        <v>0.0001</v>
      </c>
      <c r="K275" s="741">
        <v>0.0001</v>
      </c>
      <c r="L275" s="713" t="s">
        <v>27</v>
      </c>
      <c r="M275" s="713" t="s">
        <v>27</v>
      </c>
      <c r="N275" s="81"/>
      <c r="O275" s="79"/>
    </row>
    <row r="276" s="621" customFormat="1" ht="19" customHeight="1" spans="1:15">
      <c r="A276" s="78"/>
      <c r="B276" s="546"/>
      <c r="C276" s="699"/>
      <c r="D276" s="699"/>
      <c r="E276" s="728"/>
      <c r="F276" s="710" t="s">
        <v>618</v>
      </c>
      <c r="G276" s="460">
        <v>0.99</v>
      </c>
      <c r="H276" s="506" t="s">
        <v>613</v>
      </c>
      <c r="I276" s="713"/>
      <c r="J276" s="741">
        <v>0.0003</v>
      </c>
      <c r="K276" s="741">
        <v>0.0003</v>
      </c>
      <c r="L276" s="713" t="s">
        <v>27</v>
      </c>
      <c r="M276" s="713" t="s">
        <v>27</v>
      </c>
      <c r="N276" s="81"/>
      <c r="O276" s="79"/>
    </row>
    <row r="277" s="621" customFormat="1" ht="19" customHeight="1" spans="1:15">
      <c r="A277" s="78"/>
      <c r="B277" s="598"/>
      <c r="C277" s="85"/>
      <c r="D277" s="85"/>
      <c r="E277" s="456"/>
      <c r="F277" s="710" t="s">
        <v>619</v>
      </c>
      <c r="G277" s="460">
        <v>0.33</v>
      </c>
      <c r="H277" s="506" t="s">
        <v>596</v>
      </c>
      <c r="I277" s="713"/>
      <c r="J277" s="741">
        <v>0.0001</v>
      </c>
      <c r="K277" s="741">
        <v>0.0001</v>
      </c>
      <c r="L277" s="713" t="s">
        <v>27</v>
      </c>
      <c r="M277" s="713" t="s">
        <v>27</v>
      </c>
      <c r="N277" s="81"/>
      <c r="O277" s="79"/>
    </row>
    <row r="278" s="51" customFormat="1" ht="33" customHeight="1" spans="1:15">
      <c r="A278" s="78">
        <v>3</v>
      </c>
      <c r="B278" s="82" t="s">
        <v>620</v>
      </c>
      <c r="C278" s="85"/>
      <c r="D278" s="85"/>
      <c r="E278" s="545"/>
      <c r="F278" s="683"/>
      <c r="G278" s="649">
        <v>110</v>
      </c>
      <c r="H278" s="81"/>
      <c r="I278" s="726"/>
      <c r="J278" s="742"/>
      <c r="K278" s="742"/>
      <c r="L278" s="726"/>
      <c r="M278" s="726"/>
      <c r="N278" s="506" t="s">
        <v>29</v>
      </c>
      <c r="O278" s="457" t="s">
        <v>30</v>
      </c>
    </row>
    <row r="279" s="67" customFormat="1" ht="33" customHeight="1" spans="1:15">
      <c r="A279" s="557"/>
      <c r="B279" s="729" t="s">
        <v>589</v>
      </c>
      <c r="C279" s="506" t="s">
        <v>23</v>
      </c>
      <c r="D279" s="506">
        <v>2019</v>
      </c>
      <c r="E279" s="557" t="s">
        <v>33</v>
      </c>
      <c r="F279" s="730" t="s">
        <v>621</v>
      </c>
      <c r="G279" s="729">
        <v>13.7</v>
      </c>
      <c r="H279" s="506" t="s">
        <v>576</v>
      </c>
      <c r="I279" s="729">
        <v>3</v>
      </c>
      <c r="J279" s="642">
        <v>0.0166</v>
      </c>
      <c r="K279" s="743">
        <v>0.0667</v>
      </c>
      <c r="L279" s="713" t="s">
        <v>27</v>
      </c>
      <c r="M279" s="713" t="s">
        <v>577</v>
      </c>
      <c r="N279" s="506" t="s">
        <v>29</v>
      </c>
      <c r="O279" s="457" t="s">
        <v>30</v>
      </c>
    </row>
    <row r="280" s="67" customFormat="1" ht="33" customHeight="1" spans="1:15">
      <c r="A280" s="557"/>
      <c r="B280" s="729" t="s">
        <v>605</v>
      </c>
      <c r="C280" s="506" t="s">
        <v>23</v>
      </c>
      <c r="D280" s="506">
        <v>2019</v>
      </c>
      <c r="E280" s="557" t="s">
        <v>622</v>
      </c>
      <c r="F280" s="730" t="s">
        <v>623</v>
      </c>
      <c r="G280" s="729">
        <v>13.5</v>
      </c>
      <c r="H280" s="506" t="s">
        <v>576</v>
      </c>
      <c r="I280" s="729">
        <v>4</v>
      </c>
      <c r="J280" s="642">
        <v>0.0124</v>
      </c>
      <c r="K280" s="743">
        <v>0.0508</v>
      </c>
      <c r="L280" s="713" t="s">
        <v>27</v>
      </c>
      <c r="M280" s="713" t="s">
        <v>577</v>
      </c>
      <c r="N280" s="506" t="s">
        <v>29</v>
      </c>
      <c r="O280" s="457" t="s">
        <v>30</v>
      </c>
    </row>
    <row r="281" s="67" customFormat="1" ht="33" customHeight="1" spans="1:15">
      <c r="A281" s="557"/>
      <c r="B281" s="729" t="s">
        <v>624</v>
      </c>
      <c r="C281" s="506" t="s">
        <v>23</v>
      </c>
      <c r="D281" s="506">
        <v>2019</v>
      </c>
      <c r="E281" s="557" t="s">
        <v>56</v>
      </c>
      <c r="F281" s="730" t="s">
        <v>625</v>
      </c>
      <c r="G281" s="729">
        <v>12.7</v>
      </c>
      <c r="H281" s="506" t="s">
        <v>576</v>
      </c>
      <c r="I281" s="729">
        <v>4</v>
      </c>
      <c r="J281" s="642">
        <v>0.0163</v>
      </c>
      <c r="K281" s="743">
        <v>0.0664</v>
      </c>
      <c r="L281" s="713" t="s">
        <v>27</v>
      </c>
      <c r="M281" s="713" t="s">
        <v>577</v>
      </c>
      <c r="N281" s="506" t="s">
        <v>29</v>
      </c>
      <c r="O281" s="457" t="s">
        <v>30</v>
      </c>
    </row>
    <row r="282" s="67" customFormat="1" ht="33" customHeight="1" spans="1:15">
      <c r="A282" s="557"/>
      <c r="B282" s="729" t="s">
        <v>626</v>
      </c>
      <c r="C282" s="506" t="s">
        <v>23</v>
      </c>
      <c r="D282" s="506">
        <v>2019</v>
      </c>
      <c r="E282" s="557" t="s">
        <v>49</v>
      </c>
      <c r="F282" s="730" t="s">
        <v>627</v>
      </c>
      <c r="G282" s="729">
        <v>13</v>
      </c>
      <c r="H282" s="506" t="s">
        <v>576</v>
      </c>
      <c r="I282" s="729">
        <v>4</v>
      </c>
      <c r="J282" s="642">
        <v>0.0197</v>
      </c>
      <c r="K282" s="743">
        <v>0.0781</v>
      </c>
      <c r="L282" s="713" t="s">
        <v>27</v>
      </c>
      <c r="M282" s="713" t="s">
        <v>577</v>
      </c>
      <c r="N282" s="506" t="s">
        <v>29</v>
      </c>
      <c r="O282" s="457" t="s">
        <v>30</v>
      </c>
    </row>
    <row r="283" s="67" customFormat="1" ht="33" customHeight="1" spans="1:15">
      <c r="A283" s="557"/>
      <c r="B283" s="729" t="s">
        <v>611</v>
      </c>
      <c r="C283" s="506" t="s">
        <v>23</v>
      </c>
      <c r="D283" s="506">
        <v>2019</v>
      </c>
      <c r="E283" s="557" t="s">
        <v>63</v>
      </c>
      <c r="F283" s="730" t="s">
        <v>628</v>
      </c>
      <c r="G283" s="729">
        <v>11.5</v>
      </c>
      <c r="H283" s="506" t="s">
        <v>576</v>
      </c>
      <c r="I283" s="729">
        <v>4</v>
      </c>
      <c r="J283" s="642">
        <v>0.0158</v>
      </c>
      <c r="K283" s="743">
        <v>0.0642</v>
      </c>
      <c r="L283" s="713" t="s">
        <v>27</v>
      </c>
      <c r="M283" s="713" t="s">
        <v>577</v>
      </c>
      <c r="N283" s="506" t="s">
        <v>29</v>
      </c>
      <c r="O283" s="457" t="s">
        <v>30</v>
      </c>
    </row>
    <row r="284" s="67" customFormat="1" ht="33" customHeight="1" spans="1:15">
      <c r="A284" s="557"/>
      <c r="B284" s="729" t="s">
        <v>629</v>
      </c>
      <c r="C284" s="506" t="s">
        <v>23</v>
      </c>
      <c r="D284" s="506">
        <v>2019</v>
      </c>
      <c r="E284" s="557" t="s">
        <v>67</v>
      </c>
      <c r="F284" s="730" t="s">
        <v>630</v>
      </c>
      <c r="G284" s="729">
        <v>11.2</v>
      </c>
      <c r="H284" s="506" t="s">
        <v>576</v>
      </c>
      <c r="I284" s="729">
        <v>3</v>
      </c>
      <c r="J284" s="642">
        <v>0.0128</v>
      </c>
      <c r="K284" s="743">
        <v>0.0524</v>
      </c>
      <c r="L284" s="713" t="s">
        <v>27</v>
      </c>
      <c r="M284" s="713" t="s">
        <v>577</v>
      </c>
      <c r="N284" s="506" t="s">
        <v>29</v>
      </c>
      <c r="O284" s="457" t="s">
        <v>30</v>
      </c>
    </row>
    <row r="285" s="67" customFormat="1" ht="33" customHeight="1" spans="1:15">
      <c r="A285" s="557"/>
      <c r="B285" s="729" t="s">
        <v>603</v>
      </c>
      <c r="C285" s="506" t="s">
        <v>23</v>
      </c>
      <c r="D285" s="506">
        <v>2019</v>
      </c>
      <c r="E285" s="557" t="s">
        <v>73</v>
      </c>
      <c r="F285" s="730" t="s">
        <v>630</v>
      </c>
      <c r="G285" s="729">
        <v>11.2</v>
      </c>
      <c r="H285" s="506" t="s">
        <v>576</v>
      </c>
      <c r="I285" s="729">
        <v>2</v>
      </c>
      <c r="J285" s="642">
        <v>0.0137</v>
      </c>
      <c r="K285" s="743">
        <v>0.056</v>
      </c>
      <c r="L285" s="713" t="s">
        <v>27</v>
      </c>
      <c r="M285" s="713" t="s">
        <v>577</v>
      </c>
      <c r="N285" s="506" t="s">
        <v>29</v>
      </c>
      <c r="O285" s="457" t="s">
        <v>30</v>
      </c>
    </row>
    <row r="286" s="67" customFormat="1" ht="33" customHeight="1" spans="1:15">
      <c r="A286" s="557"/>
      <c r="B286" s="729" t="s">
        <v>608</v>
      </c>
      <c r="C286" s="506" t="s">
        <v>23</v>
      </c>
      <c r="D286" s="506">
        <v>2019</v>
      </c>
      <c r="E286" s="557" t="s">
        <v>78</v>
      </c>
      <c r="F286" s="730" t="s">
        <v>631</v>
      </c>
      <c r="G286" s="729">
        <v>12</v>
      </c>
      <c r="H286" s="506" t="s">
        <v>576</v>
      </c>
      <c r="I286" s="729">
        <v>3</v>
      </c>
      <c r="J286" s="642">
        <v>0.0161</v>
      </c>
      <c r="K286" s="743">
        <v>0.0657</v>
      </c>
      <c r="L286" s="713" t="s">
        <v>27</v>
      </c>
      <c r="M286" s="713" t="s">
        <v>577</v>
      </c>
      <c r="N286" s="506" t="s">
        <v>29</v>
      </c>
      <c r="O286" s="457" t="s">
        <v>30</v>
      </c>
    </row>
    <row r="287" s="67" customFormat="1" ht="33" customHeight="1" spans="1:15">
      <c r="A287" s="557"/>
      <c r="B287" s="729" t="s">
        <v>632</v>
      </c>
      <c r="C287" s="506" t="s">
        <v>23</v>
      </c>
      <c r="D287" s="506">
        <v>2019</v>
      </c>
      <c r="E287" s="557" t="s">
        <v>85</v>
      </c>
      <c r="F287" s="730" t="s">
        <v>630</v>
      </c>
      <c r="G287" s="729">
        <v>11.2</v>
      </c>
      <c r="H287" s="506" t="s">
        <v>576</v>
      </c>
      <c r="I287" s="729">
        <v>3</v>
      </c>
      <c r="J287" s="642">
        <v>0.0066</v>
      </c>
      <c r="K287" s="743">
        <v>0.0276</v>
      </c>
      <c r="L287" s="713" t="s">
        <v>27</v>
      </c>
      <c r="M287" s="713" t="s">
        <v>577</v>
      </c>
      <c r="N287" s="506" t="s">
        <v>29</v>
      </c>
      <c r="O287" s="457" t="s">
        <v>30</v>
      </c>
    </row>
    <row r="288" s="51" customFormat="1" ht="40" customHeight="1" spans="1:15">
      <c r="A288" s="78">
        <v>4</v>
      </c>
      <c r="B288" s="692" t="s">
        <v>633</v>
      </c>
      <c r="C288" s="78" t="s">
        <v>95</v>
      </c>
      <c r="D288" s="79" t="s">
        <v>326</v>
      </c>
      <c r="E288" s="79" t="s">
        <v>634</v>
      </c>
      <c r="F288" s="637" t="s">
        <v>635</v>
      </c>
      <c r="G288" s="653">
        <v>30</v>
      </c>
      <c r="H288" s="731" t="s">
        <v>636</v>
      </c>
      <c r="I288" s="79">
        <v>15</v>
      </c>
      <c r="J288" s="663">
        <v>0.008</v>
      </c>
      <c r="K288" s="663">
        <v>0.032</v>
      </c>
      <c r="L288" s="79" t="s">
        <v>100</v>
      </c>
      <c r="M288" s="79" t="s">
        <v>100</v>
      </c>
      <c r="N288" s="81">
        <v>43525</v>
      </c>
      <c r="O288" s="79"/>
    </row>
    <row r="289" s="622" customFormat="1" ht="33" customHeight="1" spans="1:15">
      <c r="A289" s="557"/>
      <c r="B289" s="732"/>
      <c r="C289" s="720" t="s">
        <v>95</v>
      </c>
      <c r="D289" s="594" t="s">
        <v>326</v>
      </c>
      <c r="E289" s="457" t="s">
        <v>33</v>
      </c>
      <c r="F289" s="459" t="s">
        <v>637</v>
      </c>
      <c r="G289" s="733">
        <v>4.02</v>
      </c>
      <c r="H289" s="691" t="s">
        <v>636</v>
      </c>
      <c r="I289" s="457">
        <v>1</v>
      </c>
      <c r="J289" s="661">
        <v>0.001</v>
      </c>
      <c r="K289" s="661">
        <v>0.004</v>
      </c>
      <c r="L289" s="457"/>
      <c r="M289" s="457"/>
      <c r="N289" s="506"/>
      <c r="O289" s="457"/>
    </row>
    <row r="290" s="622" customFormat="1" ht="33" customHeight="1" spans="1:15">
      <c r="A290" s="557"/>
      <c r="B290" s="732"/>
      <c r="C290" s="728"/>
      <c r="D290" s="546"/>
      <c r="E290" s="457" t="s">
        <v>37</v>
      </c>
      <c r="F290" s="459" t="s">
        <v>638</v>
      </c>
      <c r="G290" s="733">
        <v>3.84</v>
      </c>
      <c r="H290" s="691" t="s">
        <v>636</v>
      </c>
      <c r="I290" s="457">
        <v>1</v>
      </c>
      <c r="J290" s="661">
        <v>0.001</v>
      </c>
      <c r="K290" s="661">
        <v>0.004</v>
      </c>
      <c r="L290" s="457"/>
      <c r="M290" s="457"/>
      <c r="N290" s="506"/>
      <c r="O290" s="457"/>
    </row>
    <row r="291" s="622" customFormat="1" ht="33" customHeight="1" spans="1:15">
      <c r="A291" s="557"/>
      <c r="B291" s="732"/>
      <c r="C291" s="728"/>
      <c r="D291" s="546"/>
      <c r="E291" s="457" t="s">
        <v>109</v>
      </c>
      <c r="F291" s="459" t="s">
        <v>637</v>
      </c>
      <c r="G291" s="733">
        <v>4.02</v>
      </c>
      <c r="H291" s="691" t="s">
        <v>636</v>
      </c>
      <c r="I291" s="457">
        <v>1</v>
      </c>
      <c r="J291" s="661">
        <v>0.001</v>
      </c>
      <c r="K291" s="661">
        <v>0.004</v>
      </c>
      <c r="L291" s="457"/>
      <c r="M291" s="457"/>
      <c r="N291" s="506"/>
      <c r="O291" s="457"/>
    </row>
    <row r="292" s="622" customFormat="1" ht="33" customHeight="1" spans="1:15">
      <c r="A292" s="557"/>
      <c r="B292" s="732"/>
      <c r="C292" s="728"/>
      <c r="D292" s="546"/>
      <c r="E292" s="457" t="s">
        <v>112</v>
      </c>
      <c r="F292" s="459" t="s">
        <v>639</v>
      </c>
      <c r="G292" s="733">
        <v>3.66</v>
      </c>
      <c r="H292" s="691" t="s">
        <v>636</v>
      </c>
      <c r="I292" s="457">
        <v>3</v>
      </c>
      <c r="J292" s="661">
        <v>0.001</v>
      </c>
      <c r="K292" s="661">
        <v>0.004</v>
      </c>
      <c r="L292" s="457"/>
      <c r="M292" s="457"/>
      <c r="N292" s="506"/>
      <c r="O292" s="457"/>
    </row>
    <row r="293" s="622" customFormat="1" ht="33" customHeight="1" spans="1:15">
      <c r="A293" s="557"/>
      <c r="B293" s="732"/>
      <c r="C293" s="728"/>
      <c r="D293" s="546"/>
      <c r="E293" s="457" t="s">
        <v>56</v>
      </c>
      <c r="F293" s="459" t="s">
        <v>638</v>
      </c>
      <c r="G293" s="733">
        <v>3.84</v>
      </c>
      <c r="H293" s="691" t="s">
        <v>636</v>
      </c>
      <c r="I293" s="457">
        <v>3</v>
      </c>
      <c r="J293" s="661">
        <v>0.001</v>
      </c>
      <c r="K293" s="661">
        <v>0.004</v>
      </c>
      <c r="L293" s="457"/>
      <c r="M293" s="457"/>
      <c r="N293" s="506"/>
      <c r="O293" s="457"/>
    </row>
    <row r="294" s="622" customFormat="1" ht="33" customHeight="1" spans="1:15">
      <c r="A294" s="557"/>
      <c r="B294" s="732"/>
      <c r="C294" s="728"/>
      <c r="D294" s="546"/>
      <c r="E294" s="457" t="s">
        <v>49</v>
      </c>
      <c r="F294" s="459" t="s">
        <v>639</v>
      </c>
      <c r="G294" s="733">
        <v>3.66</v>
      </c>
      <c r="H294" s="691" t="s">
        <v>636</v>
      </c>
      <c r="I294" s="457">
        <v>4</v>
      </c>
      <c r="J294" s="661">
        <v>0.001</v>
      </c>
      <c r="K294" s="661">
        <v>0.004</v>
      </c>
      <c r="L294" s="457"/>
      <c r="M294" s="457"/>
      <c r="N294" s="506"/>
      <c r="O294" s="457"/>
    </row>
    <row r="295" s="622" customFormat="1" ht="33" customHeight="1" spans="1:15">
      <c r="A295" s="557"/>
      <c r="B295" s="732"/>
      <c r="C295" s="728"/>
      <c r="D295" s="546"/>
      <c r="E295" s="457" t="s">
        <v>67</v>
      </c>
      <c r="F295" s="459" t="s">
        <v>639</v>
      </c>
      <c r="G295" s="733">
        <v>3.66</v>
      </c>
      <c r="H295" s="691" t="s">
        <v>636</v>
      </c>
      <c r="I295" s="457">
        <v>1</v>
      </c>
      <c r="J295" s="661">
        <v>0.001</v>
      </c>
      <c r="K295" s="661">
        <v>0.004</v>
      </c>
      <c r="L295" s="457"/>
      <c r="M295" s="457"/>
      <c r="N295" s="506"/>
      <c r="O295" s="457"/>
    </row>
    <row r="296" s="622" customFormat="1" ht="33" customHeight="1" spans="1:15">
      <c r="A296" s="557"/>
      <c r="B296" s="732"/>
      <c r="C296" s="728"/>
      <c r="D296" s="546"/>
      <c r="E296" s="457" t="s">
        <v>73</v>
      </c>
      <c r="F296" s="459" t="s">
        <v>640</v>
      </c>
      <c r="G296" s="733">
        <v>1.8</v>
      </c>
      <c r="H296" s="691" t="s">
        <v>636</v>
      </c>
      <c r="I296" s="457">
        <v>1</v>
      </c>
      <c r="J296" s="661">
        <v>0.0005</v>
      </c>
      <c r="K296" s="661">
        <v>0.002</v>
      </c>
      <c r="L296" s="457"/>
      <c r="M296" s="457"/>
      <c r="N296" s="506"/>
      <c r="O296" s="457"/>
    </row>
    <row r="297" s="622" customFormat="1" ht="33" customHeight="1" spans="1:15">
      <c r="A297" s="557"/>
      <c r="B297" s="732"/>
      <c r="C297" s="456"/>
      <c r="D297" s="598"/>
      <c r="E297" s="457" t="s">
        <v>85</v>
      </c>
      <c r="F297" s="459" t="s">
        <v>641</v>
      </c>
      <c r="G297" s="733">
        <v>1.5</v>
      </c>
      <c r="H297" s="691" t="s">
        <v>636</v>
      </c>
      <c r="I297" s="457">
        <v>0</v>
      </c>
      <c r="J297" s="661">
        <v>0.0005</v>
      </c>
      <c r="K297" s="661">
        <v>0.002</v>
      </c>
      <c r="L297" s="457"/>
      <c r="M297" s="457"/>
      <c r="N297" s="506"/>
      <c r="O297" s="457"/>
    </row>
    <row r="298" s="18" customFormat="1" ht="51" customHeight="1" spans="1:15">
      <c r="A298" s="78" t="s">
        <v>642</v>
      </c>
      <c r="B298" s="734" t="s">
        <v>643</v>
      </c>
      <c r="C298" s="81" t="s">
        <v>23</v>
      </c>
      <c r="D298" s="81" t="s">
        <v>543</v>
      </c>
      <c r="E298" s="78" t="s">
        <v>284</v>
      </c>
      <c r="F298" s="735" t="s">
        <v>644</v>
      </c>
      <c r="G298" s="734">
        <v>12.45</v>
      </c>
      <c r="H298" s="705" t="s">
        <v>645</v>
      </c>
      <c r="I298" s="734">
        <v>15</v>
      </c>
      <c r="J298" s="744">
        <v>0.0083</v>
      </c>
      <c r="K298" s="745">
        <v>0.0083</v>
      </c>
      <c r="L298" s="726" t="s">
        <v>175</v>
      </c>
      <c r="M298" s="81" t="s">
        <v>646</v>
      </c>
      <c r="N298" s="81" t="s">
        <v>96</v>
      </c>
      <c r="O298" s="79" t="s">
        <v>102</v>
      </c>
    </row>
    <row r="299" s="617" customFormat="1" ht="38" customHeight="1" spans="1:15">
      <c r="A299" s="78" t="s">
        <v>364</v>
      </c>
      <c r="B299" s="734" t="s">
        <v>647</v>
      </c>
      <c r="C299" s="81"/>
      <c r="D299" s="81"/>
      <c r="E299" s="78"/>
      <c r="F299" s="735"/>
      <c r="G299" s="734">
        <v>105</v>
      </c>
      <c r="H299" s="705"/>
      <c r="I299" s="734"/>
      <c r="J299" s="744"/>
      <c r="K299" s="745"/>
      <c r="L299" s="726"/>
      <c r="M299" s="81"/>
      <c r="N299" s="81"/>
      <c r="O299" s="79"/>
    </row>
    <row r="300" s="609" customFormat="1" ht="79" customHeight="1" spans="1:15">
      <c r="A300" s="78">
        <v>1</v>
      </c>
      <c r="B300" s="682" t="s">
        <v>648</v>
      </c>
      <c r="C300" s="81" t="s">
        <v>23</v>
      </c>
      <c r="D300" s="81" t="s">
        <v>288</v>
      </c>
      <c r="E300" s="78" t="s">
        <v>284</v>
      </c>
      <c r="F300" s="683" t="s">
        <v>649</v>
      </c>
      <c r="G300" s="736">
        <v>105</v>
      </c>
      <c r="H300" s="81" t="s">
        <v>650</v>
      </c>
      <c r="I300" s="726">
        <v>3</v>
      </c>
      <c r="J300" s="722">
        <v>0.0008</v>
      </c>
      <c r="K300" s="722">
        <v>0.004</v>
      </c>
      <c r="L300" s="726" t="s">
        <v>27</v>
      </c>
      <c r="M300" s="81" t="s">
        <v>577</v>
      </c>
      <c r="N300" s="81" t="s">
        <v>96</v>
      </c>
      <c r="O300" s="79" t="s">
        <v>651</v>
      </c>
    </row>
    <row r="301" s="609" customFormat="1" ht="25" customHeight="1" spans="1:15">
      <c r="A301" s="78"/>
      <c r="B301" s="737" t="s">
        <v>652</v>
      </c>
      <c r="C301" s="638" t="s">
        <v>23</v>
      </c>
      <c r="D301" s="638" t="s">
        <v>288</v>
      </c>
      <c r="E301" s="720" t="s">
        <v>63</v>
      </c>
      <c r="F301" s="710" t="s">
        <v>653</v>
      </c>
      <c r="G301" s="561">
        <v>10</v>
      </c>
      <c r="H301" s="506" t="s">
        <v>654</v>
      </c>
      <c r="I301" s="746">
        <v>1</v>
      </c>
      <c r="J301" s="655">
        <v>0.0005</v>
      </c>
      <c r="K301" s="655">
        <v>0.0025</v>
      </c>
      <c r="L301" s="746" t="s">
        <v>27</v>
      </c>
      <c r="M301" s="638" t="s">
        <v>63</v>
      </c>
      <c r="N301" s="638" t="s">
        <v>96</v>
      </c>
      <c r="O301" s="638" t="s">
        <v>96</v>
      </c>
    </row>
    <row r="302" s="609" customFormat="1" ht="42" customHeight="1" spans="1:15">
      <c r="A302" s="78"/>
      <c r="B302" s="738"/>
      <c r="C302" s="640"/>
      <c r="D302" s="640"/>
      <c r="E302" s="728"/>
      <c r="F302" s="710" t="s">
        <v>655</v>
      </c>
      <c r="G302" s="561">
        <v>25</v>
      </c>
      <c r="H302" s="506" t="s">
        <v>656</v>
      </c>
      <c r="I302" s="747"/>
      <c r="J302" s="655">
        <v>0.002</v>
      </c>
      <c r="K302" s="655">
        <v>0.008</v>
      </c>
      <c r="L302" s="747"/>
      <c r="M302" s="640"/>
      <c r="N302" s="640"/>
      <c r="O302" s="640"/>
    </row>
    <row r="303" s="609" customFormat="1" ht="30" customHeight="1" spans="1:15">
      <c r="A303" s="78"/>
      <c r="B303" s="738"/>
      <c r="C303" s="640"/>
      <c r="D303" s="640"/>
      <c r="E303" s="728"/>
      <c r="F303" s="710" t="s">
        <v>657</v>
      </c>
      <c r="G303" s="561">
        <v>10</v>
      </c>
      <c r="H303" s="506" t="s">
        <v>658</v>
      </c>
      <c r="I303" s="747"/>
      <c r="J303" s="655">
        <v>0.0005</v>
      </c>
      <c r="K303" s="655">
        <v>0.0025</v>
      </c>
      <c r="L303" s="747"/>
      <c r="M303" s="640"/>
      <c r="N303" s="640"/>
      <c r="O303" s="640"/>
    </row>
    <row r="304" s="609" customFormat="1" ht="25" customHeight="1" spans="1:15">
      <c r="A304" s="78"/>
      <c r="B304" s="739"/>
      <c r="C304" s="570"/>
      <c r="D304" s="570"/>
      <c r="E304" s="456"/>
      <c r="F304" s="710" t="s">
        <v>659</v>
      </c>
      <c r="G304" s="561">
        <v>10</v>
      </c>
      <c r="H304" s="506" t="s">
        <v>658</v>
      </c>
      <c r="I304" s="724"/>
      <c r="J304" s="655">
        <v>0.0005</v>
      </c>
      <c r="K304" s="655">
        <v>0.0025</v>
      </c>
      <c r="L304" s="724"/>
      <c r="M304" s="570"/>
      <c r="N304" s="570"/>
      <c r="O304" s="570"/>
    </row>
    <row r="305" s="609" customFormat="1" ht="25" customHeight="1" spans="1:15">
      <c r="A305" s="78"/>
      <c r="B305" s="709" t="s">
        <v>660</v>
      </c>
      <c r="C305" s="506" t="s">
        <v>23</v>
      </c>
      <c r="D305" s="506" t="s">
        <v>288</v>
      </c>
      <c r="E305" s="557" t="s">
        <v>33</v>
      </c>
      <c r="F305" s="710" t="s">
        <v>661</v>
      </c>
      <c r="G305" s="561">
        <v>25</v>
      </c>
      <c r="H305" s="506" t="s">
        <v>656</v>
      </c>
      <c r="I305" s="713">
        <v>1</v>
      </c>
      <c r="J305" s="655">
        <v>0.002</v>
      </c>
      <c r="K305" s="655">
        <v>0.008</v>
      </c>
      <c r="L305" s="713" t="s">
        <v>27</v>
      </c>
      <c r="M305" s="506" t="s">
        <v>33</v>
      </c>
      <c r="N305" s="506" t="s">
        <v>96</v>
      </c>
      <c r="O305" s="506" t="s">
        <v>96</v>
      </c>
    </row>
    <row r="306" s="609" customFormat="1" ht="40" customHeight="1" spans="1:15">
      <c r="A306" s="78"/>
      <c r="B306" s="709" t="s">
        <v>662</v>
      </c>
      <c r="C306" s="506" t="s">
        <v>23</v>
      </c>
      <c r="D306" s="506" t="s">
        <v>288</v>
      </c>
      <c r="E306" s="557" t="s">
        <v>663</v>
      </c>
      <c r="F306" s="710" t="s">
        <v>664</v>
      </c>
      <c r="G306" s="561">
        <v>25</v>
      </c>
      <c r="H306" s="506" t="s">
        <v>656</v>
      </c>
      <c r="I306" s="713">
        <v>1</v>
      </c>
      <c r="J306" s="655">
        <v>0.002</v>
      </c>
      <c r="K306" s="655">
        <v>0.0025</v>
      </c>
      <c r="L306" s="713" t="s">
        <v>27</v>
      </c>
      <c r="M306" s="506" t="s">
        <v>73</v>
      </c>
      <c r="N306" s="506" t="s">
        <v>96</v>
      </c>
      <c r="O306" s="506" t="s">
        <v>96</v>
      </c>
    </row>
    <row r="307" s="617" customFormat="1" ht="38" customHeight="1" spans="1:15">
      <c r="A307" s="78" t="s">
        <v>416</v>
      </c>
      <c r="B307" s="734" t="s">
        <v>665</v>
      </c>
      <c r="C307" s="81"/>
      <c r="D307" s="81"/>
      <c r="E307" s="78"/>
      <c r="F307" s="735"/>
      <c r="G307" s="734">
        <f>G308+G320</f>
        <v>470.4</v>
      </c>
      <c r="H307" s="705"/>
      <c r="I307" s="734"/>
      <c r="J307" s="744"/>
      <c r="K307" s="745"/>
      <c r="L307" s="726"/>
      <c r="M307" s="81"/>
      <c r="N307" s="81"/>
      <c r="O307" s="79"/>
    </row>
    <row r="308" s="620" customFormat="1" ht="66" customHeight="1" spans="1:15">
      <c r="A308" s="78">
        <v>1</v>
      </c>
      <c r="B308" s="682" t="s">
        <v>666</v>
      </c>
      <c r="C308" s="81" t="s">
        <v>23</v>
      </c>
      <c r="D308" s="81">
        <v>2019</v>
      </c>
      <c r="E308" s="78" t="s">
        <v>284</v>
      </c>
      <c r="F308" s="83" t="s">
        <v>667</v>
      </c>
      <c r="G308" s="707">
        <v>258</v>
      </c>
      <c r="H308" s="81" t="s">
        <v>668</v>
      </c>
      <c r="I308" s="726">
        <v>15</v>
      </c>
      <c r="J308" s="652">
        <v>0.046</v>
      </c>
      <c r="K308" s="652">
        <v>0.19</v>
      </c>
      <c r="L308" s="726" t="s">
        <v>27</v>
      </c>
      <c r="M308" s="726" t="s">
        <v>577</v>
      </c>
      <c r="N308" s="81" t="s">
        <v>29</v>
      </c>
      <c r="O308" s="79" t="s">
        <v>30</v>
      </c>
    </row>
    <row r="309" s="623" customFormat="1" ht="25" customHeight="1" spans="1:15">
      <c r="A309" s="557"/>
      <c r="B309" s="709" t="s">
        <v>669</v>
      </c>
      <c r="C309" s="506" t="s">
        <v>23</v>
      </c>
      <c r="D309" s="506">
        <v>2019</v>
      </c>
      <c r="E309" s="557" t="s">
        <v>33</v>
      </c>
      <c r="F309" s="710" t="s">
        <v>670</v>
      </c>
      <c r="G309" s="656">
        <v>24</v>
      </c>
      <c r="H309" s="506" t="s">
        <v>668</v>
      </c>
      <c r="I309" s="713">
        <v>1</v>
      </c>
      <c r="J309" s="654">
        <v>0.003</v>
      </c>
      <c r="K309" s="654">
        <v>0.012</v>
      </c>
      <c r="L309" s="713" t="s">
        <v>27</v>
      </c>
      <c r="M309" s="713" t="s">
        <v>577</v>
      </c>
      <c r="N309" s="506" t="s">
        <v>29</v>
      </c>
      <c r="O309" s="457" t="s">
        <v>30</v>
      </c>
    </row>
    <row r="310" s="623" customFormat="1" ht="25" customHeight="1" spans="1:15">
      <c r="A310" s="557"/>
      <c r="B310" s="709" t="s">
        <v>671</v>
      </c>
      <c r="C310" s="506" t="s">
        <v>23</v>
      </c>
      <c r="D310" s="506">
        <v>2019</v>
      </c>
      <c r="E310" s="557" t="s">
        <v>37</v>
      </c>
      <c r="F310" s="710" t="s">
        <v>672</v>
      </c>
      <c r="G310" s="656">
        <v>30</v>
      </c>
      <c r="H310" s="506" t="s">
        <v>668</v>
      </c>
      <c r="I310" s="713">
        <v>1</v>
      </c>
      <c r="J310" s="654">
        <v>0.003</v>
      </c>
      <c r="K310" s="654">
        <v>0.012</v>
      </c>
      <c r="L310" s="713" t="s">
        <v>27</v>
      </c>
      <c r="M310" s="713" t="s">
        <v>577</v>
      </c>
      <c r="N310" s="506" t="s">
        <v>29</v>
      </c>
      <c r="O310" s="457" t="s">
        <v>30</v>
      </c>
    </row>
    <row r="311" s="623" customFormat="1" ht="25" customHeight="1" spans="1:15">
      <c r="A311" s="557"/>
      <c r="B311" s="709" t="s">
        <v>673</v>
      </c>
      <c r="C311" s="506" t="s">
        <v>23</v>
      </c>
      <c r="D311" s="506">
        <v>2019</v>
      </c>
      <c r="E311" s="557" t="s">
        <v>49</v>
      </c>
      <c r="F311" s="710" t="s">
        <v>674</v>
      </c>
      <c r="G311" s="656">
        <v>35</v>
      </c>
      <c r="H311" s="506" t="s">
        <v>668</v>
      </c>
      <c r="I311" s="713">
        <v>4</v>
      </c>
      <c r="J311" s="654">
        <v>0.012</v>
      </c>
      <c r="K311" s="654">
        <v>0.048</v>
      </c>
      <c r="L311" s="713" t="s">
        <v>27</v>
      </c>
      <c r="M311" s="713" t="s">
        <v>577</v>
      </c>
      <c r="N311" s="506" t="s">
        <v>29</v>
      </c>
      <c r="O311" s="457" t="s">
        <v>30</v>
      </c>
    </row>
    <row r="312" s="623" customFormat="1" ht="25" customHeight="1" spans="1:15">
      <c r="A312" s="557"/>
      <c r="B312" s="709" t="s">
        <v>675</v>
      </c>
      <c r="C312" s="506" t="s">
        <v>23</v>
      </c>
      <c r="D312" s="506">
        <v>2019</v>
      </c>
      <c r="E312" s="557" t="s">
        <v>56</v>
      </c>
      <c r="F312" s="710" t="s">
        <v>676</v>
      </c>
      <c r="G312" s="656">
        <v>38.5</v>
      </c>
      <c r="H312" s="506" t="s">
        <v>668</v>
      </c>
      <c r="I312" s="713">
        <v>3</v>
      </c>
      <c r="J312" s="654">
        <v>0.009</v>
      </c>
      <c r="K312" s="654">
        <v>0.036</v>
      </c>
      <c r="L312" s="713" t="s">
        <v>27</v>
      </c>
      <c r="M312" s="713" t="s">
        <v>577</v>
      </c>
      <c r="N312" s="506" t="s">
        <v>29</v>
      </c>
      <c r="O312" s="457" t="s">
        <v>30</v>
      </c>
    </row>
    <row r="313" s="623" customFormat="1" ht="25" customHeight="1" spans="1:15">
      <c r="A313" s="557"/>
      <c r="B313" s="709" t="s">
        <v>677</v>
      </c>
      <c r="C313" s="506" t="s">
        <v>23</v>
      </c>
      <c r="D313" s="506">
        <v>2019</v>
      </c>
      <c r="E313" s="557" t="s">
        <v>63</v>
      </c>
      <c r="F313" s="710" t="s">
        <v>678</v>
      </c>
      <c r="G313" s="656">
        <v>39</v>
      </c>
      <c r="H313" s="506" t="s">
        <v>668</v>
      </c>
      <c r="I313" s="713">
        <v>1</v>
      </c>
      <c r="J313" s="654">
        <v>0.003</v>
      </c>
      <c r="K313" s="654">
        <v>0.012</v>
      </c>
      <c r="L313" s="713" t="s">
        <v>27</v>
      </c>
      <c r="M313" s="713" t="s">
        <v>577</v>
      </c>
      <c r="N313" s="506" t="s">
        <v>29</v>
      </c>
      <c r="O313" s="457" t="s">
        <v>30</v>
      </c>
    </row>
    <row r="314" s="623" customFormat="1" ht="25" customHeight="1" spans="1:15">
      <c r="A314" s="557"/>
      <c r="B314" s="709" t="s">
        <v>679</v>
      </c>
      <c r="C314" s="506" t="s">
        <v>23</v>
      </c>
      <c r="D314" s="506">
        <v>2019</v>
      </c>
      <c r="E314" s="557" t="s">
        <v>67</v>
      </c>
      <c r="F314" s="710" t="s">
        <v>680</v>
      </c>
      <c r="G314" s="656">
        <v>12</v>
      </c>
      <c r="H314" s="506" t="s">
        <v>668</v>
      </c>
      <c r="I314" s="713">
        <v>1</v>
      </c>
      <c r="J314" s="654">
        <v>0.003</v>
      </c>
      <c r="K314" s="654">
        <v>0.012</v>
      </c>
      <c r="L314" s="713" t="s">
        <v>27</v>
      </c>
      <c r="M314" s="713" t="s">
        <v>577</v>
      </c>
      <c r="N314" s="506" t="s">
        <v>29</v>
      </c>
      <c r="O314" s="457" t="s">
        <v>30</v>
      </c>
    </row>
    <row r="315" s="623" customFormat="1" ht="25" customHeight="1" spans="1:15">
      <c r="A315" s="557"/>
      <c r="B315" s="709" t="s">
        <v>681</v>
      </c>
      <c r="C315" s="506" t="s">
        <v>23</v>
      </c>
      <c r="D315" s="506">
        <v>2019</v>
      </c>
      <c r="E315" s="557" t="s">
        <v>73</v>
      </c>
      <c r="F315" s="710" t="s">
        <v>680</v>
      </c>
      <c r="G315" s="656">
        <v>12</v>
      </c>
      <c r="H315" s="506" t="s">
        <v>668</v>
      </c>
      <c r="I315" s="713">
        <v>1</v>
      </c>
      <c r="J315" s="654">
        <v>0.003</v>
      </c>
      <c r="K315" s="654">
        <v>0.012</v>
      </c>
      <c r="L315" s="713" t="s">
        <v>27</v>
      </c>
      <c r="M315" s="713" t="s">
        <v>577</v>
      </c>
      <c r="N315" s="506" t="s">
        <v>29</v>
      </c>
      <c r="O315" s="457" t="s">
        <v>30</v>
      </c>
    </row>
    <row r="316" s="623" customFormat="1" ht="25" customHeight="1" spans="1:15">
      <c r="A316" s="557"/>
      <c r="B316" s="709" t="s">
        <v>682</v>
      </c>
      <c r="C316" s="506" t="s">
        <v>23</v>
      </c>
      <c r="D316" s="506">
        <v>2019</v>
      </c>
      <c r="E316" s="557" t="s">
        <v>78</v>
      </c>
      <c r="F316" s="710" t="s">
        <v>672</v>
      </c>
      <c r="G316" s="656">
        <v>30</v>
      </c>
      <c r="H316" s="506" t="s">
        <v>668</v>
      </c>
      <c r="I316" s="713">
        <v>3</v>
      </c>
      <c r="J316" s="654">
        <v>0.009</v>
      </c>
      <c r="K316" s="654">
        <v>0.036</v>
      </c>
      <c r="L316" s="713" t="s">
        <v>27</v>
      </c>
      <c r="M316" s="713" t="s">
        <v>577</v>
      </c>
      <c r="N316" s="506" t="s">
        <v>29</v>
      </c>
      <c r="O316" s="457" t="s">
        <v>30</v>
      </c>
    </row>
    <row r="317" s="623" customFormat="1" ht="25" customHeight="1" spans="1:15">
      <c r="A317" s="557"/>
      <c r="B317" s="709" t="s">
        <v>683</v>
      </c>
      <c r="C317" s="506" t="s">
        <v>23</v>
      </c>
      <c r="D317" s="506">
        <v>2019</v>
      </c>
      <c r="E317" s="557" t="s">
        <v>684</v>
      </c>
      <c r="F317" s="710" t="s">
        <v>685</v>
      </c>
      <c r="G317" s="656">
        <v>3.5</v>
      </c>
      <c r="H317" s="506" t="s">
        <v>668</v>
      </c>
      <c r="I317" s="713">
        <v>0</v>
      </c>
      <c r="J317" s="654">
        <v>0.003</v>
      </c>
      <c r="K317" s="654">
        <v>0.012</v>
      </c>
      <c r="L317" s="713" t="s">
        <v>27</v>
      </c>
      <c r="M317" s="713" t="s">
        <v>577</v>
      </c>
      <c r="N317" s="506" t="s">
        <v>29</v>
      </c>
      <c r="O317" s="457" t="s">
        <v>30</v>
      </c>
    </row>
    <row r="318" s="623" customFormat="1" ht="25" customHeight="1" spans="1:15">
      <c r="A318" s="557"/>
      <c r="B318" s="709" t="s">
        <v>686</v>
      </c>
      <c r="C318" s="506" t="s">
        <v>23</v>
      </c>
      <c r="D318" s="506">
        <v>2019</v>
      </c>
      <c r="E318" s="557" t="s">
        <v>85</v>
      </c>
      <c r="F318" s="710" t="s">
        <v>672</v>
      </c>
      <c r="G318" s="656">
        <v>30</v>
      </c>
      <c r="H318" s="506" t="s">
        <v>668</v>
      </c>
      <c r="I318" s="713">
        <v>0</v>
      </c>
      <c r="J318" s="654">
        <v>0.003</v>
      </c>
      <c r="K318" s="654">
        <v>0.012</v>
      </c>
      <c r="L318" s="713" t="s">
        <v>27</v>
      </c>
      <c r="M318" s="713" t="s">
        <v>577</v>
      </c>
      <c r="N318" s="506" t="s">
        <v>29</v>
      </c>
      <c r="O318" s="457" t="s">
        <v>30</v>
      </c>
    </row>
    <row r="319" s="623" customFormat="1" ht="25" customHeight="1" spans="1:15">
      <c r="A319" s="557"/>
      <c r="B319" s="709" t="s">
        <v>687</v>
      </c>
      <c r="C319" s="506" t="s">
        <v>23</v>
      </c>
      <c r="D319" s="506">
        <v>2019</v>
      </c>
      <c r="E319" s="557" t="s">
        <v>688</v>
      </c>
      <c r="F319" s="710" t="s">
        <v>689</v>
      </c>
      <c r="G319" s="656">
        <v>4</v>
      </c>
      <c r="H319" s="506" t="s">
        <v>668</v>
      </c>
      <c r="I319" s="713">
        <v>0</v>
      </c>
      <c r="J319" s="741">
        <v>4e-5</v>
      </c>
      <c r="K319" s="741">
        <v>0.00017</v>
      </c>
      <c r="L319" s="713" t="s">
        <v>27</v>
      </c>
      <c r="M319" s="713" t="s">
        <v>577</v>
      </c>
      <c r="N319" s="506" t="s">
        <v>29</v>
      </c>
      <c r="O319" s="457" t="s">
        <v>30</v>
      </c>
    </row>
    <row r="320" s="620" customFormat="1" ht="25" customHeight="1" spans="1:15">
      <c r="A320" s="78">
        <v>2</v>
      </c>
      <c r="B320" s="682" t="s">
        <v>690</v>
      </c>
      <c r="C320" s="81" t="s">
        <v>23</v>
      </c>
      <c r="D320" s="81">
        <v>2019</v>
      </c>
      <c r="E320" s="78" t="s">
        <v>284</v>
      </c>
      <c r="F320" s="683" t="s">
        <v>691</v>
      </c>
      <c r="G320" s="740">
        <v>212.4</v>
      </c>
      <c r="H320" s="81" t="s">
        <v>692</v>
      </c>
      <c r="I320" s="726">
        <v>15</v>
      </c>
      <c r="J320" s="722">
        <v>0.0059</v>
      </c>
      <c r="K320" s="722">
        <v>0.0059</v>
      </c>
      <c r="L320" s="726" t="s">
        <v>27</v>
      </c>
      <c r="M320" s="726" t="s">
        <v>577</v>
      </c>
      <c r="N320" s="81" t="s">
        <v>29</v>
      </c>
      <c r="O320" s="79" t="s">
        <v>30</v>
      </c>
    </row>
    <row r="321" s="623" customFormat="1" ht="25" customHeight="1" spans="1:15">
      <c r="A321" s="557"/>
      <c r="B321" s="709" t="s">
        <v>693</v>
      </c>
      <c r="C321" s="506" t="s">
        <v>23</v>
      </c>
      <c r="D321" s="506">
        <v>2019</v>
      </c>
      <c r="E321" s="557" t="s">
        <v>33</v>
      </c>
      <c r="F321" s="710" t="s">
        <v>694</v>
      </c>
      <c r="G321" s="748">
        <v>18</v>
      </c>
      <c r="H321" s="506" t="s">
        <v>692</v>
      </c>
      <c r="I321" s="713">
        <v>1</v>
      </c>
      <c r="J321" s="741">
        <v>2e-5</v>
      </c>
      <c r="K321" s="741">
        <v>4e-5</v>
      </c>
      <c r="L321" s="713" t="s">
        <v>27</v>
      </c>
      <c r="M321" s="713" t="s">
        <v>577</v>
      </c>
      <c r="N321" s="506" t="s">
        <v>29</v>
      </c>
      <c r="O321" s="457" t="s">
        <v>30</v>
      </c>
    </row>
    <row r="322" s="623" customFormat="1" ht="25" customHeight="1" spans="1:15">
      <c r="A322" s="557"/>
      <c r="B322" s="709" t="s">
        <v>695</v>
      </c>
      <c r="C322" s="506" t="s">
        <v>23</v>
      </c>
      <c r="D322" s="506">
        <v>2019</v>
      </c>
      <c r="E322" s="557" t="s">
        <v>37</v>
      </c>
      <c r="F322" s="710" t="s">
        <v>696</v>
      </c>
      <c r="G322" s="748">
        <v>21.6</v>
      </c>
      <c r="H322" s="506" t="s">
        <v>692</v>
      </c>
      <c r="I322" s="713">
        <v>1</v>
      </c>
      <c r="J322" s="741">
        <v>3e-5</v>
      </c>
      <c r="K322" s="741">
        <v>7e-5</v>
      </c>
      <c r="L322" s="713" t="s">
        <v>27</v>
      </c>
      <c r="M322" s="713" t="s">
        <v>577</v>
      </c>
      <c r="N322" s="506" t="s">
        <v>29</v>
      </c>
      <c r="O322" s="457" t="s">
        <v>30</v>
      </c>
    </row>
    <row r="323" s="623" customFormat="1" ht="25" customHeight="1" spans="1:15">
      <c r="A323" s="557"/>
      <c r="B323" s="709" t="s">
        <v>697</v>
      </c>
      <c r="C323" s="506" t="s">
        <v>23</v>
      </c>
      <c r="D323" s="506">
        <v>2019</v>
      </c>
      <c r="E323" s="557" t="s">
        <v>49</v>
      </c>
      <c r="F323" s="710" t="s">
        <v>698</v>
      </c>
      <c r="G323" s="748">
        <v>32.4</v>
      </c>
      <c r="H323" s="506" t="s">
        <v>692</v>
      </c>
      <c r="I323" s="713">
        <v>4</v>
      </c>
      <c r="J323" s="762">
        <v>4e-5</v>
      </c>
      <c r="K323" s="741">
        <v>0.00017</v>
      </c>
      <c r="L323" s="713" t="s">
        <v>27</v>
      </c>
      <c r="M323" s="713" t="s">
        <v>577</v>
      </c>
      <c r="N323" s="506" t="s">
        <v>29</v>
      </c>
      <c r="O323" s="457" t="s">
        <v>30</v>
      </c>
    </row>
    <row r="324" s="623" customFormat="1" ht="25" customHeight="1" spans="1:15">
      <c r="A324" s="557"/>
      <c r="B324" s="709" t="s">
        <v>699</v>
      </c>
      <c r="C324" s="506" t="s">
        <v>23</v>
      </c>
      <c r="D324" s="506">
        <v>2019</v>
      </c>
      <c r="E324" s="557" t="s">
        <v>56</v>
      </c>
      <c r="F324" s="710" t="s">
        <v>700</v>
      </c>
      <c r="G324" s="748">
        <v>28.8</v>
      </c>
      <c r="H324" s="506" t="s">
        <v>692</v>
      </c>
      <c r="I324" s="713">
        <v>3</v>
      </c>
      <c r="J324" s="741">
        <v>2e-5</v>
      </c>
      <c r="K324" s="741">
        <v>7e-5</v>
      </c>
      <c r="L324" s="713" t="s">
        <v>27</v>
      </c>
      <c r="M324" s="713" t="s">
        <v>577</v>
      </c>
      <c r="N324" s="506" t="s">
        <v>29</v>
      </c>
      <c r="O324" s="457" t="s">
        <v>30</v>
      </c>
    </row>
    <row r="325" s="67" customFormat="1" ht="25" customHeight="1" spans="1:15">
      <c r="A325" s="557"/>
      <c r="B325" s="709" t="s">
        <v>701</v>
      </c>
      <c r="C325" s="506" t="s">
        <v>23</v>
      </c>
      <c r="D325" s="506">
        <v>2019</v>
      </c>
      <c r="E325" s="557" t="s">
        <v>63</v>
      </c>
      <c r="F325" s="710" t="s">
        <v>702</v>
      </c>
      <c r="G325" s="748">
        <v>25.2</v>
      </c>
      <c r="H325" s="506" t="s">
        <v>692</v>
      </c>
      <c r="I325" s="713">
        <v>1</v>
      </c>
      <c r="J325" s="741">
        <v>2e-5</v>
      </c>
      <c r="K325" s="741">
        <v>5e-5</v>
      </c>
      <c r="L325" s="713" t="s">
        <v>27</v>
      </c>
      <c r="M325" s="713" t="s">
        <v>577</v>
      </c>
      <c r="N325" s="506" t="s">
        <v>29</v>
      </c>
      <c r="O325" s="457" t="s">
        <v>30</v>
      </c>
    </row>
    <row r="326" s="67" customFormat="1" ht="25" customHeight="1" spans="1:15">
      <c r="A326" s="557"/>
      <c r="B326" s="709" t="s">
        <v>703</v>
      </c>
      <c r="C326" s="506" t="s">
        <v>23</v>
      </c>
      <c r="D326" s="506">
        <v>2019</v>
      </c>
      <c r="E326" s="557" t="s">
        <v>67</v>
      </c>
      <c r="F326" s="710" t="s">
        <v>694</v>
      </c>
      <c r="G326" s="748">
        <v>18</v>
      </c>
      <c r="H326" s="506" t="s">
        <v>692</v>
      </c>
      <c r="I326" s="713">
        <v>1</v>
      </c>
      <c r="J326" s="741">
        <v>3e-5</v>
      </c>
      <c r="K326" s="741">
        <v>6e-5</v>
      </c>
      <c r="L326" s="713" t="s">
        <v>27</v>
      </c>
      <c r="M326" s="713" t="s">
        <v>577</v>
      </c>
      <c r="N326" s="506" t="s">
        <v>29</v>
      </c>
      <c r="O326" s="457" t="s">
        <v>30</v>
      </c>
    </row>
    <row r="327" s="67" customFormat="1" ht="25" customHeight="1" spans="1:15">
      <c r="A327" s="557"/>
      <c r="B327" s="709" t="s">
        <v>704</v>
      </c>
      <c r="C327" s="506" t="s">
        <v>23</v>
      </c>
      <c r="D327" s="506">
        <v>2019</v>
      </c>
      <c r="E327" s="557" t="s">
        <v>73</v>
      </c>
      <c r="F327" s="710" t="s">
        <v>694</v>
      </c>
      <c r="G327" s="748">
        <v>18</v>
      </c>
      <c r="H327" s="506" t="s">
        <v>692</v>
      </c>
      <c r="I327" s="713">
        <v>1</v>
      </c>
      <c r="J327" s="741">
        <v>2e-5</v>
      </c>
      <c r="K327" s="741">
        <v>4e-5</v>
      </c>
      <c r="L327" s="713" t="s">
        <v>27</v>
      </c>
      <c r="M327" s="713" t="s">
        <v>577</v>
      </c>
      <c r="N327" s="506" t="s">
        <v>29</v>
      </c>
      <c r="O327" s="457" t="s">
        <v>30</v>
      </c>
    </row>
    <row r="328" s="67" customFormat="1" ht="25" customHeight="1" spans="1:15">
      <c r="A328" s="557"/>
      <c r="B328" s="709" t="s">
        <v>705</v>
      </c>
      <c r="C328" s="506" t="s">
        <v>23</v>
      </c>
      <c r="D328" s="506">
        <v>2019</v>
      </c>
      <c r="E328" s="557" t="s">
        <v>78</v>
      </c>
      <c r="F328" s="710" t="s">
        <v>700</v>
      </c>
      <c r="G328" s="748">
        <v>28.8</v>
      </c>
      <c r="H328" s="506" t="s">
        <v>692</v>
      </c>
      <c r="I328" s="713">
        <v>3</v>
      </c>
      <c r="J328" s="741">
        <v>3e-5</v>
      </c>
      <c r="K328" s="741">
        <v>6e-5</v>
      </c>
      <c r="L328" s="713" t="s">
        <v>27</v>
      </c>
      <c r="M328" s="713" t="s">
        <v>577</v>
      </c>
      <c r="N328" s="506" t="s">
        <v>29</v>
      </c>
      <c r="O328" s="457" t="s">
        <v>30</v>
      </c>
    </row>
    <row r="329" s="67" customFormat="1" ht="25" customHeight="1" spans="1:15">
      <c r="A329" s="557"/>
      <c r="B329" s="709" t="s">
        <v>706</v>
      </c>
      <c r="C329" s="506" t="s">
        <v>23</v>
      </c>
      <c r="D329" s="506">
        <v>2019</v>
      </c>
      <c r="E329" s="557" t="s">
        <v>85</v>
      </c>
      <c r="F329" s="710" t="s">
        <v>694</v>
      </c>
      <c r="G329" s="748">
        <v>18</v>
      </c>
      <c r="H329" s="506" t="s">
        <v>692</v>
      </c>
      <c r="I329" s="713">
        <v>0</v>
      </c>
      <c r="J329" s="741">
        <v>1e-5</v>
      </c>
      <c r="K329" s="741">
        <v>2e-5</v>
      </c>
      <c r="L329" s="713" t="s">
        <v>27</v>
      </c>
      <c r="M329" s="713" t="s">
        <v>577</v>
      </c>
      <c r="N329" s="506" t="s">
        <v>29</v>
      </c>
      <c r="O329" s="457" t="s">
        <v>30</v>
      </c>
    </row>
    <row r="330" s="67" customFormat="1" ht="25" customHeight="1" spans="1:15">
      <c r="A330" s="557"/>
      <c r="B330" s="709" t="s">
        <v>707</v>
      </c>
      <c r="C330" s="506" t="s">
        <v>23</v>
      </c>
      <c r="D330" s="506">
        <v>2019</v>
      </c>
      <c r="E330" s="557" t="s">
        <v>708</v>
      </c>
      <c r="F330" s="710" t="s">
        <v>709</v>
      </c>
      <c r="G330" s="748">
        <v>3.6</v>
      </c>
      <c r="H330" s="506" t="s">
        <v>692</v>
      </c>
      <c r="I330" s="713">
        <v>0</v>
      </c>
      <c r="J330" s="741">
        <v>1e-5</v>
      </c>
      <c r="K330" s="741">
        <v>1e-5</v>
      </c>
      <c r="L330" s="713" t="s">
        <v>27</v>
      </c>
      <c r="M330" s="713" t="s">
        <v>577</v>
      </c>
      <c r="N330" s="506" t="s">
        <v>29</v>
      </c>
      <c r="O330" s="457" t="s">
        <v>30</v>
      </c>
    </row>
    <row r="331" s="617" customFormat="1" ht="32" customHeight="1" spans="1:16">
      <c r="A331" s="78" t="s">
        <v>515</v>
      </c>
      <c r="B331" s="682" t="s">
        <v>710</v>
      </c>
      <c r="C331" s="81"/>
      <c r="D331" s="81"/>
      <c r="E331" s="78"/>
      <c r="F331" s="683"/>
      <c r="G331" s="740">
        <f>G332</f>
        <v>45</v>
      </c>
      <c r="H331" s="81"/>
      <c r="I331" s="726"/>
      <c r="J331" s="742"/>
      <c r="K331" s="742"/>
      <c r="L331" s="726"/>
      <c r="M331" s="726"/>
      <c r="N331" s="81"/>
      <c r="O331" s="79"/>
      <c r="P331" s="1"/>
    </row>
    <row r="332" s="1" customFormat="1" ht="19" customHeight="1" spans="1:15">
      <c r="A332" s="78">
        <v>1</v>
      </c>
      <c r="B332" s="682" t="s">
        <v>711</v>
      </c>
      <c r="C332" s="81" t="s">
        <v>23</v>
      </c>
      <c r="D332" s="638" t="s">
        <v>288</v>
      </c>
      <c r="E332" s="78" t="s">
        <v>284</v>
      </c>
      <c r="F332" s="683" t="s">
        <v>712</v>
      </c>
      <c r="G332" s="684">
        <v>45</v>
      </c>
      <c r="H332" s="81" t="s">
        <v>713</v>
      </c>
      <c r="I332" s="726">
        <v>1</v>
      </c>
      <c r="J332" s="722">
        <v>0.0003</v>
      </c>
      <c r="K332" s="722">
        <v>0.0012</v>
      </c>
      <c r="L332" s="726" t="s">
        <v>27</v>
      </c>
      <c r="M332" s="81" t="s">
        <v>714</v>
      </c>
      <c r="N332" s="81" t="s">
        <v>96</v>
      </c>
      <c r="O332" s="79" t="s">
        <v>651</v>
      </c>
    </row>
    <row r="333" s="619" customFormat="1" ht="19" customHeight="1" spans="1:15">
      <c r="A333" s="557"/>
      <c r="B333" s="709" t="s">
        <v>715</v>
      </c>
      <c r="C333" s="506" t="s">
        <v>23</v>
      </c>
      <c r="D333" s="640"/>
      <c r="E333" s="557" t="s">
        <v>33</v>
      </c>
      <c r="F333" s="710" t="s">
        <v>716</v>
      </c>
      <c r="G333" s="748">
        <v>5.4</v>
      </c>
      <c r="H333" s="506" t="s">
        <v>713</v>
      </c>
      <c r="I333" s="713">
        <v>1</v>
      </c>
      <c r="J333" s="741">
        <v>2e-5</v>
      </c>
      <c r="K333" s="741">
        <v>4e-5</v>
      </c>
      <c r="L333" s="713" t="s">
        <v>27</v>
      </c>
      <c r="M333" s="506" t="s">
        <v>714</v>
      </c>
      <c r="N333" s="506" t="s">
        <v>96</v>
      </c>
      <c r="O333" s="457" t="s">
        <v>651</v>
      </c>
    </row>
    <row r="334" s="624" customFormat="1" ht="19" customHeight="1" spans="1:15">
      <c r="A334" s="557"/>
      <c r="B334" s="729" t="s">
        <v>717</v>
      </c>
      <c r="C334" s="506" t="s">
        <v>23</v>
      </c>
      <c r="D334" s="640"/>
      <c r="E334" s="557" t="s">
        <v>37</v>
      </c>
      <c r="F334" s="710" t="s">
        <v>718</v>
      </c>
      <c r="G334" s="748">
        <v>5.4</v>
      </c>
      <c r="H334" s="506" t="s">
        <v>713</v>
      </c>
      <c r="I334" s="713">
        <v>1</v>
      </c>
      <c r="J334" s="741">
        <v>3e-5</v>
      </c>
      <c r="K334" s="741">
        <v>7e-5</v>
      </c>
      <c r="L334" s="713" t="s">
        <v>27</v>
      </c>
      <c r="M334" s="506" t="s">
        <v>714</v>
      </c>
      <c r="N334" s="506" t="s">
        <v>96</v>
      </c>
      <c r="O334" s="457" t="s">
        <v>651</v>
      </c>
    </row>
    <row r="335" s="624" customFormat="1" ht="19" customHeight="1" spans="1:15">
      <c r="A335" s="557"/>
      <c r="B335" s="729" t="s">
        <v>719</v>
      </c>
      <c r="C335" s="506" t="s">
        <v>23</v>
      </c>
      <c r="D335" s="640"/>
      <c r="E335" s="557" t="s">
        <v>56</v>
      </c>
      <c r="F335" s="710" t="s">
        <v>720</v>
      </c>
      <c r="G335" s="748">
        <v>5.4</v>
      </c>
      <c r="H335" s="506" t="s">
        <v>713</v>
      </c>
      <c r="I335" s="713">
        <v>3</v>
      </c>
      <c r="J335" s="741">
        <v>2e-5</v>
      </c>
      <c r="K335" s="741">
        <v>7e-5</v>
      </c>
      <c r="L335" s="713" t="s">
        <v>27</v>
      </c>
      <c r="M335" s="506" t="s">
        <v>714</v>
      </c>
      <c r="N335" s="506" t="s">
        <v>96</v>
      </c>
      <c r="O335" s="457" t="s">
        <v>651</v>
      </c>
    </row>
    <row r="336" s="624" customFormat="1" ht="19" customHeight="1" spans="1:15">
      <c r="A336" s="557"/>
      <c r="B336" s="729" t="s">
        <v>721</v>
      </c>
      <c r="C336" s="506" t="s">
        <v>23</v>
      </c>
      <c r="D336" s="640"/>
      <c r="E336" s="557" t="s">
        <v>49</v>
      </c>
      <c r="F336" s="710" t="s">
        <v>722</v>
      </c>
      <c r="G336" s="748">
        <v>5.4</v>
      </c>
      <c r="H336" s="506" t="s">
        <v>713</v>
      </c>
      <c r="I336" s="713">
        <v>4</v>
      </c>
      <c r="J336" s="762">
        <v>4e-5</v>
      </c>
      <c r="K336" s="741">
        <v>0.00017</v>
      </c>
      <c r="L336" s="713" t="s">
        <v>27</v>
      </c>
      <c r="M336" s="506" t="s">
        <v>714</v>
      </c>
      <c r="N336" s="506" t="s">
        <v>96</v>
      </c>
      <c r="O336" s="457" t="s">
        <v>651</v>
      </c>
    </row>
    <row r="337" s="625" customFormat="1" ht="19" customHeight="1" spans="1:15">
      <c r="A337" s="557"/>
      <c r="B337" s="729" t="s">
        <v>723</v>
      </c>
      <c r="C337" s="506" t="s">
        <v>23</v>
      </c>
      <c r="D337" s="640"/>
      <c r="E337" s="557" t="s">
        <v>63</v>
      </c>
      <c r="F337" s="710" t="s">
        <v>724</v>
      </c>
      <c r="G337" s="748">
        <v>5.4</v>
      </c>
      <c r="H337" s="506" t="s">
        <v>713</v>
      </c>
      <c r="I337" s="713">
        <v>1</v>
      </c>
      <c r="J337" s="741">
        <v>2e-5</v>
      </c>
      <c r="K337" s="741">
        <v>5e-5</v>
      </c>
      <c r="L337" s="713" t="s">
        <v>27</v>
      </c>
      <c r="M337" s="506" t="s">
        <v>714</v>
      </c>
      <c r="N337" s="506" t="s">
        <v>96</v>
      </c>
      <c r="O337" s="457" t="s">
        <v>651</v>
      </c>
    </row>
    <row r="338" s="624" customFormat="1" ht="19" customHeight="1" spans="1:15">
      <c r="A338" s="557"/>
      <c r="B338" s="729" t="s">
        <v>725</v>
      </c>
      <c r="C338" s="506" t="s">
        <v>23</v>
      </c>
      <c r="D338" s="640"/>
      <c r="E338" s="557" t="s">
        <v>67</v>
      </c>
      <c r="F338" s="710" t="s">
        <v>726</v>
      </c>
      <c r="G338" s="748">
        <v>5.4</v>
      </c>
      <c r="H338" s="506" t="s">
        <v>713</v>
      </c>
      <c r="I338" s="713">
        <v>1</v>
      </c>
      <c r="J338" s="741">
        <v>3e-5</v>
      </c>
      <c r="K338" s="741">
        <v>6e-5</v>
      </c>
      <c r="L338" s="713" t="s">
        <v>27</v>
      </c>
      <c r="M338" s="506" t="s">
        <v>714</v>
      </c>
      <c r="N338" s="506" t="s">
        <v>96</v>
      </c>
      <c r="O338" s="457" t="s">
        <v>651</v>
      </c>
    </row>
    <row r="339" s="624" customFormat="1" ht="19" customHeight="1" spans="1:15">
      <c r="A339" s="557"/>
      <c r="B339" s="729" t="s">
        <v>727</v>
      </c>
      <c r="C339" s="506" t="s">
        <v>23</v>
      </c>
      <c r="D339" s="640"/>
      <c r="E339" s="557" t="s">
        <v>73</v>
      </c>
      <c r="F339" s="710" t="s">
        <v>728</v>
      </c>
      <c r="G339" s="748">
        <v>5.4</v>
      </c>
      <c r="H339" s="506" t="s">
        <v>713</v>
      </c>
      <c r="I339" s="713">
        <v>1</v>
      </c>
      <c r="J339" s="741">
        <v>2e-5</v>
      </c>
      <c r="K339" s="741">
        <v>4e-5</v>
      </c>
      <c r="L339" s="713" t="s">
        <v>27</v>
      </c>
      <c r="M339" s="506" t="s">
        <v>714</v>
      </c>
      <c r="N339" s="506" t="s">
        <v>96</v>
      </c>
      <c r="O339" s="457" t="s">
        <v>651</v>
      </c>
    </row>
    <row r="340" s="624" customFormat="1" ht="19" customHeight="1" spans="1:15">
      <c r="A340" s="557"/>
      <c r="B340" s="729" t="s">
        <v>729</v>
      </c>
      <c r="C340" s="506" t="s">
        <v>23</v>
      </c>
      <c r="D340" s="640"/>
      <c r="E340" s="557" t="s">
        <v>78</v>
      </c>
      <c r="F340" s="710" t="s">
        <v>730</v>
      </c>
      <c r="G340" s="748">
        <v>5.4</v>
      </c>
      <c r="H340" s="506" t="s">
        <v>713</v>
      </c>
      <c r="I340" s="713">
        <v>3</v>
      </c>
      <c r="J340" s="741">
        <v>3e-5</v>
      </c>
      <c r="K340" s="741">
        <v>6e-5</v>
      </c>
      <c r="L340" s="713" t="s">
        <v>27</v>
      </c>
      <c r="M340" s="506" t="s">
        <v>714</v>
      </c>
      <c r="N340" s="506" t="s">
        <v>96</v>
      </c>
      <c r="O340" s="457" t="s">
        <v>651</v>
      </c>
    </row>
    <row r="341" s="624" customFormat="1" ht="19" customHeight="1" spans="1:15">
      <c r="A341" s="557"/>
      <c r="B341" s="729" t="s">
        <v>731</v>
      </c>
      <c r="C341" s="506" t="s">
        <v>23</v>
      </c>
      <c r="D341" s="570"/>
      <c r="E341" s="557" t="s">
        <v>85</v>
      </c>
      <c r="F341" s="710" t="s">
        <v>732</v>
      </c>
      <c r="G341" s="748">
        <v>1.8</v>
      </c>
      <c r="H341" s="506" t="s">
        <v>713</v>
      </c>
      <c r="I341" s="713"/>
      <c r="J341" s="741">
        <v>1e-5</v>
      </c>
      <c r="K341" s="741">
        <v>2e-5</v>
      </c>
      <c r="L341" s="713" t="s">
        <v>27</v>
      </c>
      <c r="M341" s="506" t="s">
        <v>714</v>
      </c>
      <c r="N341" s="506" t="s">
        <v>96</v>
      </c>
      <c r="O341" s="457" t="s">
        <v>651</v>
      </c>
    </row>
    <row r="342" s="626" customFormat="1" ht="29" customHeight="1" spans="1:15">
      <c r="A342" s="78" t="s">
        <v>733</v>
      </c>
      <c r="B342" s="734" t="s">
        <v>734</v>
      </c>
      <c r="C342" s="81"/>
      <c r="D342" s="81"/>
      <c r="E342" s="78"/>
      <c r="F342" s="683"/>
      <c r="G342" s="740">
        <v>5.7</v>
      </c>
      <c r="H342" s="81"/>
      <c r="I342" s="726"/>
      <c r="J342" s="742"/>
      <c r="K342" s="742"/>
      <c r="L342" s="726"/>
      <c r="M342" s="81"/>
      <c r="N342" s="566"/>
      <c r="O342" s="566"/>
    </row>
    <row r="343" s="626" customFormat="1" ht="19" customHeight="1" spans="1:15">
      <c r="A343" s="78" t="s">
        <v>20</v>
      </c>
      <c r="B343" s="734" t="s">
        <v>735</v>
      </c>
      <c r="C343" s="697"/>
      <c r="D343" s="81"/>
      <c r="E343" s="78"/>
      <c r="F343" s="683"/>
      <c r="G343" s="740"/>
      <c r="H343" s="81"/>
      <c r="I343" s="726"/>
      <c r="J343" s="742"/>
      <c r="K343" s="742"/>
      <c r="L343" s="726"/>
      <c r="M343" s="81"/>
      <c r="N343" s="566"/>
      <c r="O343" s="566"/>
    </row>
    <row r="344" s="626" customFormat="1" ht="19" customHeight="1" spans="1:15">
      <c r="A344" s="78">
        <v>1</v>
      </c>
      <c r="B344" s="79" t="s">
        <v>736</v>
      </c>
      <c r="C344" s="595" t="s">
        <v>95</v>
      </c>
      <c r="D344" s="79"/>
      <c r="E344" s="749"/>
      <c r="F344" s="636" t="s">
        <v>737</v>
      </c>
      <c r="G344" s="678">
        <v>5.7</v>
      </c>
      <c r="H344" s="749" t="s">
        <v>738</v>
      </c>
      <c r="I344" s="78">
        <v>1</v>
      </c>
      <c r="J344" s="749">
        <v>0.0001</v>
      </c>
      <c r="K344" s="749">
        <v>0.0004</v>
      </c>
      <c r="L344" s="79" t="s">
        <v>739</v>
      </c>
      <c r="M344" s="79" t="s">
        <v>739</v>
      </c>
      <c r="N344" s="566" t="s">
        <v>101</v>
      </c>
      <c r="O344" s="566" t="s">
        <v>461</v>
      </c>
    </row>
    <row r="345" s="627" customFormat="1" ht="19" customHeight="1" spans="1:15">
      <c r="A345" s="557"/>
      <c r="B345" s="729"/>
      <c r="C345" s="728"/>
      <c r="D345" s="594" t="s">
        <v>740</v>
      </c>
      <c r="E345" s="675" t="s">
        <v>33</v>
      </c>
      <c r="F345" s="750" t="s">
        <v>741</v>
      </c>
      <c r="G345" s="639">
        <v>0.38</v>
      </c>
      <c r="H345" s="675" t="s">
        <v>738</v>
      </c>
      <c r="I345" s="557">
        <v>1</v>
      </c>
      <c r="J345" s="675">
        <v>0.0001</v>
      </c>
      <c r="K345" s="675">
        <v>0.0004</v>
      </c>
      <c r="L345" s="457" t="s">
        <v>739</v>
      </c>
      <c r="M345" s="457" t="s">
        <v>739</v>
      </c>
      <c r="N345" s="506"/>
      <c r="O345" s="457"/>
    </row>
    <row r="346" s="627" customFormat="1" ht="19" customHeight="1" spans="1:15">
      <c r="A346" s="557"/>
      <c r="B346" s="729"/>
      <c r="C346" s="728"/>
      <c r="D346" s="546"/>
      <c r="E346" s="720" t="s">
        <v>49</v>
      </c>
      <c r="F346" s="750" t="s">
        <v>742</v>
      </c>
      <c r="G346" s="639">
        <v>0.38</v>
      </c>
      <c r="H346" s="675" t="s">
        <v>738</v>
      </c>
      <c r="I346" s="557">
        <v>1</v>
      </c>
      <c r="J346" s="675">
        <v>0.0001</v>
      </c>
      <c r="K346" s="675">
        <v>0.0004</v>
      </c>
      <c r="L346" s="457" t="s">
        <v>739</v>
      </c>
      <c r="M346" s="457" t="s">
        <v>739</v>
      </c>
      <c r="N346" s="506"/>
      <c r="O346" s="457"/>
    </row>
    <row r="347" s="627" customFormat="1" ht="19" customHeight="1" spans="1:15">
      <c r="A347" s="557"/>
      <c r="B347" s="729"/>
      <c r="C347" s="728"/>
      <c r="D347" s="546"/>
      <c r="E347" s="728"/>
      <c r="F347" s="750" t="s">
        <v>743</v>
      </c>
      <c r="G347" s="639">
        <v>0.38</v>
      </c>
      <c r="H347" s="675" t="s">
        <v>738</v>
      </c>
      <c r="I347" s="557">
        <v>1</v>
      </c>
      <c r="J347" s="675">
        <v>0.0001</v>
      </c>
      <c r="K347" s="675">
        <v>0.0004</v>
      </c>
      <c r="L347" s="457" t="s">
        <v>739</v>
      </c>
      <c r="M347" s="457" t="s">
        <v>739</v>
      </c>
      <c r="N347" s="506"/>
      <c r="O347" s="457"/>
    </row>
    <row r="348" s="627" customFormat="1" ht="19" customHeight="1" spans="1:15">
      <c r="A348" s="557"/>
      <c r="B348" s="729"/>
      <c r="C348" s="728"/>
      <c r="D348" s="546"/>
      <c r="E348" s="728"/>
      <c r="F348" s="750" t="s">
        <v>744</v>
      </c>
      <c r="G348" s="639">
        <v>0.38</v>
      </c>
      <c r="H348" s="675" t="s">
        <v>738</v>
      </c>
      <c r="I348" s="557">
        <v>1</v>
      </c>
      <c r="J348" s="675">
        <v>0.0001</v>
      </c>
      <c r="K348" s="675">
        <v>0.0004</v>
      </c>
      <c r="L348" s="457" t="s">
        <v>739</v>
      </c>
      <c r="M348" s="457" t="s">
        <v>739</v>
      </c>
      <c r="N348" s="506"/>
      <c r="O348" s="457"/>
    </row>
    <row r="349" s="627" customFormat="1" ht="19" customHeight="1" spans="1:15">
      <c r="A349" s="557"/>
      <c r="B349" s="729"/>
      <c r="C349" s="728"/>
      <c r="D349" s="546"/>
      <c r="E349" s="456"/>
      <c r="F349" s="750" t="s">
        <v>745</v>
      </c>
      <c r="G349" s="639">
        <v>0.38</v>
      </c>
      <c r="H349" s="675" t="s">
        <v>738</v>
      </c>
      <c r="I349" s="557">
        <v>1</v>
      </c>
      <c r="J349" s="675">
        <v>0.0001</v>
      </c>
      <c r="K349" s="675">
        <v>0.0004</v>
      </c>
      <c r="L349" s="457" t="s">
        <v>739</v>
      </c>
      <c r="M349" s="457" t="s">
        <v>739</v>
      </c>
      <c r="N349" s="506"/>
      <c r="O349" s="457"/>
    </row>
    <row r="350" s="627" customFormat="1" ht="19" customHeight="1" spans="1:15">
      <c r="A350" s="557"/>
      <c r="B350" s="729"/>
      <c r="C350" s="728"/>
      <c r="D350" s="546"/>
      <c r="E350" s="720" t="s">
        <v>56</v>
      </c>
      <c r="F350" s="750" t="s">
        <v>746</v>
      </c>
      <c r="G350" s="639">
        <v>0.38</v>
      </c>
      <c r="H350" s="675" t="s">
        <v>738</v>
      </c>
      <c r="I350" s="557">
        <v>1</v>
      </c>
      <c r="J350" s="675">
        <v>0.0001</v>
      </c>
      <c r="K350" s="675">
        <v>0.0004</v>
      </c>
      <c r="L350" s="457" t="s">
        <v>739</v>
      </c>
      <c r="M350" s="457" t="s">
        <v>739</v>
      </c>
      <c r="N350" s="506"/>
      <c r="O350" s="457"/>
    </row>
    <row r="351" s="627" customFormat="1" ht="19" customHeight="1" spans="1:15">
      <c r="A351" s="557"/>
      <c r="B351" s="729"/>
      <c r="C351" s="728"/>
      <c r="D351" s="546"/>
      <c r="E351" s="728"/>
      <c r="F351" s="750" t="s">
        <v>747</v>
      </c>
      <c r="G351" s="639">
        <v>0.38</v>
      </c>
      <c r="H351" s="675" t="s">
        <v>738</v>
      </c>
      <c r="I351" s="557">
        <v>1</v>
      </c>
      <c r="J351" s="675">
        <v>0.0001</v>
      </c>
      <c r="K351" s="675">
        <v>0.0004</v>
      </c>
      <c r="L351" s="457" t="s">
        <v>739</v>
      </c>
      <c r="M351" s="457" t="s">
        <v>739</v>
      </c>
      <c r="N351" s="506"/>
      <c r="O351" s="457"/>
    </row>
    <row r="352" s="627" customFormat="1" ht="19" customHeight="1" spans="1:15">
      <c r="A352" s="557"/>
      <c r="B352" s="729"/>
      <c r="C352" s="728"/>
      <c r="D352" s="546"/>
      <c r="E352" s="456"/>
      <c r="F352" s="750" t="s">
        <v>748</v>
      </c>
      <c r="G352" s="639">
        <v>0.38</v>
      </c>
      <c r="H352" s="675" t="s">
        <v>738</v>
      </c>
      <c r="I352" s="557">
        <v>1</v>
      </c>
      <c r="J352" s="675">
        <v>0.0001</v>
      </c>
      <c r="K352" s="675">
        <v>0.0004</v>
      </c>
      <c r="L352" s="457" t="s">
        <v>739</v>
      </c>
      <c r="M352" s="457" t="s">
        <v>739</v>
      </c>
      <c r="N352" s="506"/>
      <c r="O352" s="457"/>
    </row>
    <row r="353" s="627" customFormat="1" ht="19" customHeight="1" spans="1:15">
      <c r="A353" s="557"/>
      <c r="B353" s="729"/>
      <c r="C353" s="728"/>
      <c r="D353" s="546"/>
      <c r="E353" s="675" t="s">
        <v>37</v>
      </c>
      <c r="F353" s="750" t="s">
        <v>749</v>
      </c>
      <c r="G353" s="639">
        <v>0.38</v>
      </c>
      <c r="H353" s="675" t="s">
        <v>738</v>
      </c>
      <c r="I353" s="557">
        <v>1</v>
      </c>
      <c r="J353" s="675">
        <v>0.0001</v>
      </c>
      <c r="K353" s="675">
        <v>0.0004</v>
      </c>
      <c r="L353" s="457" t="s">
        <v>739</v>
      </c>
      <c r="M353" s="457" t="s">
        <v>739</v>
      </c>
      <c r="N353" s="506"/>
      <c r="O353" s="457"/>
    </row>
    <row r="354" s="627" customFormat="1" ht="19" customHeight="1" spans="1:15">
      <c r="A354" s="557"/>
      <c r="B354" s="729"/>
      <c r="C354" s="728"/>
      <c r="D354" s="546"/>
      <c r="E354" s="675" t="s">
        <v>73</v>
      </c>
      <c r="F354" s="750" t="s">
        <v>750</v>
      </c>
      <c r="G354" s="639">
        <v>0.38</v>
      </c>
      <c r="H354" s="675" t="s">
        <v>738</v>
      </c>
      <c r="I354" s="557">
        <v>1</v>
      </c>
      <c r="J354" s="675">
        <v>0.0001</v>
      </c>
      <c r="K354" s="675">
        <v>0.0004</v>
      </c>
      <c r="L354" s="457" t="s">
        <v>739</v>
      </c>
      <c r="M354" s="457" t="s">
        <v>739</v>
      </c>
      <c r="N354" s="506"/>
      <c r="O354" s="457"/>
    </row>
    <row r="355" s="627" customFormat="1" ht="19" customHeight="1" spans="1:15">
      <c r="A355" s="557"/>
      <c r="B355" s="729"/>
      <c r="C355" s="728"/>
      <c r="D355" s="546"/>
      <c r="E355" s="675" t="s">
        <v>67</v>
      </c>
      <c r="F355" s="750" t="s">
        <v>751</v>
      </c>
      <c r="G355" s="639">
        <v>0.38</v>
      </c>
      <c r="H355" s="675" t="s">
        <v>738</v>
      </c>
      <c r="I355" s="557">
        <v>1</v>
      </c>
      <c r="J355" s="675">
        <v>0.0001</v>
      </c>
      <c r="K355" s="675">
        <v>0.0004</v>
      </c>
      <c r="L355" s="457" t="s">
        <v>739</v>
      </c>
      <c r="M355" s="457" t="s">
        <v>739</v>
      </c>
      <c r="N355" s="506"/>
      <c r="O355" s="457"/>
    </row>
    <row r="356" s="627" customFormat="1" ht="19" customHeight="1" spans="1:15">
      <c r="A356" s="557"/>
      <c r="B356" s="729"/>
      <c r="C356" s="728"/>
      <c r="D356" s="546"/>
      <c r="E356" s="675" t="s">
        <v>109</v>
      </c>
      <c r="F356" s="750" t="s">
        <v>752</v>
      </c>
      <c r="G356" s="639">
        <v>0.38</v>
      </c>
      <c r="H356" s="675" t="s">
        <v>738</v>
      </c>
      <c r="I356" s="557">
        <v>1</v>
      </c>
      <c r="J356" s="675">
        <v>0.0001</v>
      </c>
      <c r="K356" s="675">
        <v>0.0004</v>
      </c>
      <c r="L356" s="457" t="s">
        <v>739</v>
      </c>
      <c r="M356" s="457" t="s">
        <v>739</v>
      </c>
      <c r="N356" s="506"/>
      <c r="O356" s="457"/>
    </row>
    <row r="357" s="627" customFormat="1" ht="19" customHeight="1" spans="1:15">
      <c r="A357" s="557"/>
      <c r="B357" s="729"/>
      <c r="C357" s="728"/>
      <c r="D357" s="546"/>
      <c r="E357" s="720" t="s">
        <v>112</v>
      </c>
      <c r="F357" s="750" t="s">
        <v>753</v>
      </c>
      <c r="G357" s="639">
        <v>0.38</v>
      </c>
      <c r="H357" s="675" t="s">
        <v>738</v>
      </c>
      <c r="I357" s="557">
        <v>1</v>
      </c>
      <c r="J357" s="675">
        <v>0.0001</v>
      </c>
      <c r="K357" s="675">
        <v>0.0004</v>
      </c>
      <c r="L357" s="457" t="s">
        <v>739</v>
      </c>
      <c r="M357" s="457" t="s">
        <v>739</v>
      </c>
      <c r="N357" s="506"/>
      <c r="O357" s="457"/>
    </row>
    <row r="358" s="627" customFormat="1" ht="19" customHeight="1" spans="1:15">
      <c r="A358" s="557"/>
      <c r="B358" s="729"/>
      <c r="C358" s="728"/>
      <c r="D358" s="546"/>
      <c r="E358" s="728"/>
      <c r="F358" s="750" t="s">
        <v>754</v>
      </c>
      <c r="G358" s="639">
        <v>0.38</v>
      </c>
      <c r="H358" s="675" t="s">
        <v>738</v>
      </c>
      <c r="I358" s="557">
        <v>1</v>
      </c>
      <c r="J358" s="675">
        <v>0.0001</v>
      </c>
      <c r="K358" s="675">
        <v>0.0004</v>
      </c>
      <c r="L358" s="457" t="s">
        <v>739</v>
      </c>
      <c r="M358" s="457" t="s">
        <v>739</v>
      </c>
      <c r="N358" s="506"/>
      <c r="O358" s="457"/>
    </row>
    <row r="359" s="627" customFormat="1" ht="19" customHeight="1" spans="1:15">
      <c r="A359" s="557"/>
      <c r="B359" s="729"/>
      <c r="C359" s="456"/>
      <c r="D359" s="598"/>
      <c r="E359" s="456"/>
      <c r="F359" s="750" t="s">
        <v>755</v>
      </c>
      <c r="G359" s="639">
        <v>0.38</v>
      </c>
      <c r="H359" s="506"/>
      <c r="I359" s="713"/>
      <c r="J359" s="741"/>
      <c r="K359" s="741"/>
      <c r="L359" s="713"/>
      <c r="M359" s="506"/>
      <c r="N359" s="506"/>
      <c r="O359" s="457"/>
    </row>
    <row r="360" s="617" customFormat="1" ht="31" customHeight="1" spans="1:15">
      <c r="A360" s="78" t="s">
        <v>756</v>
      </c>
      <c r="B360" s="734" t="s">
        <v>757</v>
      </c>
      <c r="C360" s="81"/>
      <c r="D360" s="81"/>
      <c r="E360" s="78"/>
      <c r="F360" s="683"/>
      <c r="G360" s="740">
        <v>72</v>
      </c>
      <c r="H360" s="81"/>
      <c r="I360" s="726"/>
      <c r="J360" s="742"/>
      <c r="K360" s="742"/>
      <c r="L360" s="726"/>
      <c r="M360" s="81"/>
      <c r="N360" s="81"/>
      <c r="O360" s="79"/>
    </row>
    <row r="361" s="617" customFormat="1" ht="51" customHeight="1" spans="1:15">
      <c r="A361" s="78"/>
      <c r="B361" s="751" t="s">
        <v>758</v>
      </c>
      <c r="C361" s="752" t="s">
        <v>23</v>
      </c>
      <c r="D361" s="506">
        <v>2019</v>
      </c>
      <c r="E361" s="506" t="s">
        <v>24</v>
      </c>
      <c r="F361" s="730" t="s">
        <v>759</v>
      </c>
      <c r="G361" s="753">
        <v>72</v>
      </c>
      <c r="H361" s="754" t="s">
        <v>760</v>
      </c>
      <c r="I361" s="660">
        <v>15</v>
      </c>
      <c r="J361" s="654">
        <v>0.046</v>
      </c>
      <c r="K361" s="733">
        <v>0.19</v>
      </c>
      <c r="L361" s="763" t="s">
        <v>27</v>
      </c>
      <c r="M361" s="763" t="s">
        <v>761</v>
      </c>
      <c r="N361" s="763" t="s">
        <v>96</v>
      </c>
      <c r="O361" s="764" t="s">
        <v>651</v>
      </c>
    </row>
    <row r="362" s="67" customFormat="1" ht="36" customHeight="1" spans="1:15">
      <c r="A362" s="755" t="s">
        <v>762</v>
      </c>
      <c r="B362" s="755" t="s">
        <v>763</v>
      </c>
      <c r="C362" s="506"/>
      <c r="D362" s="506"/>
      <c r="E362" s="557"/>
      <c r="F362" s="756"/>
      <c r="G362" s="757">
        <f>G363+G364+G371</f>
        <v>1393.5</v>
      </c>
      <c r="H362" s="713"/>
      <c r="I362" s="713"/>
      <c r="J362" s="713"/>
      <c r="K362" s="713"/>
      <c r="L362" s="713"/>
      <c r="M362" s="713"/>
      <c r="N362" s="506"/>
      <c r="O362" s="457"/>
    </row>
    <row r="363" s="1" customFormat="1" ht="48" customHeight="1" spans="1:15">
      <c r="A363" s="78" t="s">
        <v>20</v>
      </c>
      <c r="B363" s="79" t="s">
        <v>764</v>
      </c>
      <c r="C363" s="81" t="s">
        <v>23</v>
      </c>
      <c r="D363" s="81">
        <v>2019</v>
      </c>
      <c r="E363" s="78" t="s">
        <v>284</v>
      </c>
      <c r="F363" s="637" t="s">
        <v>765</v>
      </c>
      <c r="G363" s="81">
        <v>680</v>
      </c>
      <c r="H363" s="81" t="s">
        <v>766</v>
      </c>
      <c r="I363" s="726">
        <v>15</v>
      </c>
      <c r="J363" s="652">
        <v>0.045</v>
      </c>
      <c r="K363" s="653">
        <v>0.19</v>
      </c>
      <c r="L363" s="726" t="s">
        <v>27</v>
      </c>
      <c r="M363" s="726" t="s">
        <v>767</v>
      </c>
      <c r="N363" s="81" t="s">
        <v>29</v>
      </c>
      <c r="O363" s="79" t="s">
        <v>30</v>
      </c>
    </row>
    <row r="364" s="1" customFormat="1" ht="48" customHeight="1" spans="1:15">
      <c r="A364" s="78" t="s">
        <v>281</v>
      </c>
      <c r="B364" s="79" t="s">
        <v>768</v>
      </c>
      <c r="C364" s="81" t="s">
        <v>23</v>
      </c>
      <c r="D364" s="81">
        <v>2019</v>
      </c>
      <c r="E364" s="78" t="s">
        <v>284</v>
      </c>
      <c r="F364" s="637" t="s">
        <v>769</v>
      </c>
      <c r="G364" s="81">
        <v>610</v>
      </c>
      <c r="H364" s="81" t="s">
        <v>766</v>
      </c>
      <c r="I364" s="79">
        <v>9</v>
      </c>
      <c r="J364" s="722">
        <v>0.0269</v>
      </c>
      <c r="K364" s="722">
        <v>0.11</v>
      </c>
      <c r="L364" s="726" t="s">
        <v>27</v>
      </c>
      <c r="M364" s="726" t="s">
        <v>767</v>
      </c>
      <c r="N364" s="81" t="s">
        <v>29</v>
      </c>
      <c r="O364" s="79" t="s">
        <v>30</v>
      </c>
    </row>
    <row r="365" s="67" customFormat="1" ht="24" spans="1:15">
      <c r="A365" s="557"/>
      <c r="B365" s="457" t="s">
        <v>770</v>
      </c>
      <c r="C365" s="506" t="s">
        <v>23</v>
      </c>
      <c r="D365" s="506">
        <v>2019</v>
      </c>
      <c r="E365" s="457" t="s">
        <v>771</v>
      </c>
      <c r="F365" s="459" t="s">
        <v>772</v>
      </c>
      <c r="G365" s="506">
        <v>120</v>
      </c>
      <c r="H365" s="506" t="s">
        <v>766</v>
      </c>
      <c r="I365" s="457">
        <v>1</v>
      </c>
      <c r="J365" s="655">
        <v>0.0027</v>
      </c>
      <c r="K365" s="654">
        <v>0.012</v>
      </c>
      <c r="L365" s="713" t="s">
        <v>27</v>
      </c>
      <c r="M365" s="713" t="s">
        <v>767</v>
      </c>
      <c r="N365" s="506" t="s">
        <v>29</v>
      </c>
      <c r="O365" s="457" t="s">
        <v>30</v>
      </c>
    </row>
    <row r="366" s="67" customFormat="1" ht="36" spans="1:15">
      <c r="A366" s="557"/>
      <c r="B366" s="457" t="s">
        <v>773</v>
      </c>
      <c r="C366" s="506" t="s">
        <v>23</v>
      </c>
      <c r="D366" s="506">
        <v>2019</v>
      </c>
      <c r="E366" s="557" t="s">
        <v>37</v>
      </c>
      <c r="F366" s="459" t="s">
        <v>774</v>
      </c>
      <c r="G366" s="506">
        <v>130</v>
      </c>
      <c r="H366" s="506" t="s">
        <v>766</v>
      </c>
      <c r="I366" s="457">
        <v>1</v>
      </c>
      <c r="J366" s="655">
        <v>0.0027</v>
      </c>
      <c r="K366" s="654">
        <v>0.012</v>
      </c>
      <c r="L366" s="713" t="s">
        <v>27</v>
      </c>
      <c r="M366" s="713" t="s">
        <v>767</v>
      </c>
      <c r="N366" s="506" t="s">
        <v>29</v>
      </c>
      <c r="O366" s="457" t="s">
        <v>30</v>
      </c>
    </row>
    <row r="367" s="67" customFormat="1" ht="36" spans="1:15">
      <c r="A367" s="557"/>
      <c r="B367" s="457" t="s">
        <v>775</v>
      </c>
      <c r="C367" s="506" t="s">
        <v>23</v>
      </c>
      <c r="D367" s="506">
        <v>2019</v>
      </c>
      <c r="E367" s="557" t="s">
        <v>49</v>
      </c>
      <c r="F367" s="459" t="s">
        <v>776</v>
      </c>
      <c r="G367" s="506">
        <v>60</v>
      </c>
      <c r="H367" s="506" t="s">
        <v>766</v>
      </c>
      <c r="I367" s="457">
        <v>4</v>
      </c>
      <c r="J367" s="655">
        <v>0.0096</v>
      </c>
      <c r="K367" s="654">
        <v>0.048</v>
      </c>
      <c r="L367" s="713" t="s">
        <v>27</v>
      </c>
      <c r="M367" s="713" t="s">
        <v>767</v>
      </c>
      <c r="N367" s="506" t="s">
        <v>29</v>
      </c>
      <c r="O367" s="457" t="s">
        <v>30</v>
      </c>
    </row>
    <row r="368" s="67" customFormat="1" ht="24" spans="1:15">
      <c r="A368" s="557"/>
      <c r="B368" s="457" t="s">
        <v>777</v>
      </c>
      <c r="C368" s="506" t="s">
        <v>23</v>
      </c>
      <c r="D368" s="506">
        <v>2019</v>
      </c>
      <c r="E368" s="457" t="s">
        <v>778</v>
      </c>
      <c r="F368" s="459" t="s">
        <v>779</v>
      </c>
      <c r="G368" s="506">
        <v>120</v>
      </c>
      <c r="H368" s="506" t="s">
        <v>766</v>
      </c>
      <c r="I368" s="457">
        <v>1</v>
      </c>
      <c r="J368" s="655">
        <v>0.0027</v>
      </c>
      <c r="K368" s="654">
        <v>0.012</v>
      </c>
      <c r="L368" s="713" t="s">
        <v>27</v>
      </c>
      <c r="M368" s="713" t="s">
        <v>767</v>
      </c>
      <c r="N368" s="506" t="s">
        <v>29</v>
      </c>
      <c r="O368" s="457" t="s">
        <v>30</v>
      </c>
    </row>
    <row r="369" s="67" customFormat="1" ht="36" spans="1:15">
      <c r="A369" s="557"/>
      <c r="B369" s="457" t="s">
        <v>780</v>
      </c>
      <c r="C369" s="506" t="s">
        <v>23</v>
      </c>
      <c r="D369" s="506">
        <v>2019</v>
      </c>
      <c r="E369" s="557" t="s">
        <v>63</v>
      </c>
      <c r="F369" s="459" t="s">
        <v>781</v>
      </c>
      <c r="G369" s="506">
        <v>120</v>
      </c>
      <c r="H369" s="506" t="s">
        <v>766</v>
      </c>
      <c r="I369" s="457">
        <v>1</v>
      </c>
      <c r="J369" s="655">
        <v>0.003</v>
      </c>
      <c r="K369" s="654">
        <v>0.012</v>
      </c>
      <c r="L369" s="713" t="s">
        <v>27</v>
      </c>
      <c r="M369" s="713" t="s">
        <v>767</v>
      </c>
      <c r="N369" s="506" t="s">
        <v>29</v>
      </c>
      <c r="O369" s="457" t="s">
        <v>30</v>
      </c>
    </row>
    <row r="370" s="67" customFormat="1" ht="24" spans="1:15">
      <c r="A370" s="557"/>
      <c r="B370" s="457" t="s">
        <v>782</v>
      </c>
      <c r="C370" s="506" t="s">
        <v>23</v>
      </c>
      <c r="D370" s="506">
        <v>2019</v>
      </c>
      <c r="E370" s="557" t="s">
        <v>67</v>
      </c>
      <c r="F370" s="459" t="s">
        <v>783</v>
      </c>
      <c r="G370" s="506">
        <v>60</v>
      </c>
      <c r="H370" s="506" t="s">
        <v>766</v>
      </c>
      <c r="I370" s="457">
        <v>1</v>
      </c>
      <c r="J370" s="655">
        <v>0.0027</v>
      </c>
      <c r="K370" s="654">
        <v>0.012</v>
      </c>
      <c r="L370" s="713" t="s">
        <v>27</v>
      </c>
      <c r="M370" s="713" t="s">
        <v>767</v>
      </c>
      <c r="N370" s="506" t="s">
        <v>29</v>
      </c>
      <c r="O370" s="457" t="s">
        <v>30</v>
      </c>
    </row>
    <row r="371" s="620" customFormat="1" ht="66" customHeight="1" spans="1:15">
      <c r="A371" s="78" t="s">
        <v>364</v>
      </c>
      <c r="B371" s="758" t="s">
        <v>784</v>
      </c>
      <c r="C371" s="81" t="s">
        <v>23</v>
      </c>
      <c r="D371" s="81">
        <v>2019</v>
      </c>
      <c r="E371" s="78" t="s">
        <v>284</v>
      </c>
      <c r="F371" s="759" t="s">
        <v>785</v>
      </c>
      <c r="G371" s="760">
        <v>103.5</v>
      </c>
      <c r="H371" s="81" t="s">
        <v>786</v>
      </c>
      <c r="I371" s="79">
        <v>15</v>
      </c>
      <c r="J371" s="765">
        <v>0.0554</v>
      </c>
      <c r="K371" s="766">
        <v>0.2274</v>
      </c>
      <c r="L371" s="726" t="s">
        <v>27</v>
      </c>
      <c r="M371" s="726" t="s">
        <v>787</v>
      </c>
      <c r="N371" s="81" t="s">
        <v>29</v>
      </c>
      <c r="O371" s="79" t="s">
        <v>30</v>
      </c>
    </row>
    <row r="372" s="623" customFormat="1" ht="55" customHeight="1" spans="1:15">
      <c r="A372" s="557"/>
      <c r="B372" s="729" t="s">
        <v>788</v>
      </c>
      <c r="C372" s="506" t="s">
        <v>23</v>
      </c>
      <c r="D372" s="506">
        <v>2019</v>
      </c>
      <c r="E372" s="457" t="s">
        <v>789</v>
      </c>
      <c r="F372" s="730" t="s">
        <v>790</v>
      </c>
      <c r="G372" s="642">
        <v>7.74</v>
      </c>
      <c r="H372" s="506" t="s">
        <v>786</v>
      </c>
      <c r="I372" s="457">
        <v>1</v>
      </c>
      <c r="J372" s="767">
        <v>0.0041</v>
      </c>
      <c r="K372" s="768">
        <v>0.0146</v>
      </c>
      <c r="L372" s="713" t="s">
        <v>27</v>
      </c>
      <c r="M372" s="713" t="s">
        <v>787</v>
      </c>
      <c r="N372" s="506" t="s">
        <v>29</v>
      </c>
      <c r="O372" s="457" t="s">
        <v>30</v>
      </c>
    </row>
    <row r="373" s="623" customFormat="1" ht="55" customHeight="1" spans="1:15">
      <c r="A373" s="557"/>
      <c r="B373" s="729" t="s">
        <v>791</v>
      </c>
      <c r="C373" s="506" t="s">
        <v>23</v>
      </c>
      <c r="D373" s="506">
        <v>2019</v>
      </c>
      <c r="E373" s="457" t="s">
        <v>792</v>
      </c>
      <c r="F373" s="730" t="s">
        <v>793</v>
      </c>
      <c r="G373" s="642">
        <v>12.555</v>
      </c>
      <c r="H373" s="506" t="s">
        <v>786</v>
      </c>
      <c r="I373" s="769">
        <v>5</v>
      </c>
      <c r="J373" s="767">
        <v>0.0069</v>
      </c>
      <c r="K373" s="770">
        <v>0.0279</v>
      </c>
      <c r="L373" s="713" t="s">
        <v>27</v>
      </c>
      <c r="M373" s="713" t="s">
        <v>787</v>
      </c>
      <c r="N373" s="506" t="s">
        <v>29</v>
      </c>
      <c r="O373" s="457" t="s">
        <v>30</v>
      </c>
    </row>
    <row r="374" s="623" customFormat="1" ht="55" customHeight="1" spans="1:15">
      <c r="A374" s="557"/>
      <c r="B374" s="729" t="s">
        <v>794</v>
      </c>
      <c r="C374" s="506" t="s">
        <v>23</v>
      </c>
      <c r="D374" s="506">
        <v>2019</v>
      </c>
      <c r="E374" s="457" t="s">
        <v>795</v>
      </c>
      <c r="F374" s="730" t="s">
        <v>796</v>
      </c>
      <c r="G374" s="642">
        <v>32.58</v>
      </c>
      <c r="H374" s="506" t="s">
        <v>786</v>
      </c>
      <c r="I374" s="769">
        <v>5</v>
      </c>
      <c r="J374" s="767">
        <v>0.0168</v>
      </c>
      <c r="K374" s="768">
        <v>0.0724</v>
      </c>
      <c r="L374" s="713" t="s">
        <v>27</v>
      </c>
      <c r="M374" s="713" t="s">
        <v>787</v>
      </c>
      <c r="N374" s="506" t="s">
        <v>29</v>
      </c>
      <c r="O374" s="457" t="s">
        <v>30</v>
      </c>
    </row>
    <row r="375" s="623" customFormat="1" ht="55" customHeight="1" spans="1:15">
      <c r="A375" s="557"/>
      <c r="B375" s="729" t="s">
        <v>797</v>
      </c>
      <c r="C375" s="506" t="s">
        <v>23</v>
      </c>
      <c r="D375" s="506">
        <v>2019</v>
      </c>
      <c r="E375" s="457" t="s">
        <v>798</v>
      </c>
      <c r="F375" s="730" t="s">
        <v>799</v>
      </c>
      <c r="G375" s="642">
        <v>8.055</v>
      </c>
      <c r="H375" s="506" t="s">
        <v>786</v>
      </c>
      <c r="I375" s="769">
        <v>5</v>
      </c>
      <c r="J375" s="767">
        <v>0.0046</v>
      </c>
      <c r="K375" s="770">
        <v>0.0179</v>
      </c>
      <c r="L375" s="713" t="s">
        <v>27</v>
      </c>
      <c r="M375" s="713" t="s">
        <v>787</v>
      </c>
      <c r="N375" s="506" t="s">
        <v>29</v>
      </c>
      <c r="O375" s="457" t="s">
        <v>30</v>
      </c>
    </row>
    <row r="376" s="623" customFormat="1" ht="55" customHeight="1" spans="1:15">
      <c r="A376" s="557"/>
      <c r="B376" s="729" t="s">
        <v>800</v>
      </c>
      <c r="C376" s="506" t="s">
        <v>23</v>
      </c>
      <c r="D376" s="506">
        <v>2019</v>
      </c>
      <c r="E376" s="457" t="s">
        <v>801</v>
      </c>
      <c r="F376" s="730" t="s">
        <v>802</v>
      </c>
      <c r="G376" s="642">
        <v>11.52</v>
      </c>
      <c r="H376" s="506" t="s">
        <v>786</v>
      </c>
      <c r="I376" s="769">
        <v>5</v>
      </c>
      <c r="J376" s="767">
        <v>0.0073</v>
      </c>
      <c r="K376" s="770">
        <v>0.0256</v>
      </c>
      <c r="L376" s="713" t="s">
        <v>27</v>
      </c>
      <c r="M376" s="713" t="s">
        <v>787</v>
      </c>
      <c r="N376" s="506" t="s">
        <v>29</v>
      </c>
      <c r="O376" s="457" t="s">
        <v>30</v>
      </c>
    </row>
    <row r="377" s="623" customFormat="1" ht="55" customHeight="1" spans="1:15">
      <c r="A377" s="557"/>
      <c r="B377" s="729" t="s">
        <v>803</v>
      </c>
      <c r="C377" s="506" t="s">
        <v>23</v>
      </c>
      <c r="D377" s="506">
        <v>2019</v>
      </c>
      <c r="E377" s="457" t="s">
        <v>804</v>
      </c>
      <c r="F377" s="730" t="s">
        <v>805</v>
      </c>
      <c r="G377" s="642">
        <v>8.865</v>
      </c>
      <c r="H377" s="506" t="s">
        <v>786</v>
      </c>
      <c r="I377" s="769">
        <v>6</v>
      </c>
      <c r="J377" s="767">
        <v>0.0046</v>
      </c>
      <c r="K377" s="768">
        <v>0.0197</v>
      </c>
      <c r="L377" s="713" t="s">
        <v>27</v>
      </c>
      <c r="M377" s="713" t="s">
        <v>787</v>
      </c>
      <c r="N377" s="506" t="s">
        <v>29</v>
      </c>
      <c r="O377" s="457" t="s">
        <v>30</v>
      </c>
    </row>
    <row r="378" s="623" customFormat="1" ht="55" customHeight="1" spans="1:15">
      <c r="A378" s="557"/>
      <c r="B378" s="729" t="s">
        <v>806</v>
      </c>
      <c r="C378" s="506" t="s">
        <v>23</v>
      </c>
      <c r="D378" s="506">
        <v>2019</v>
      </c>
      <c r="E378" s="457" t="s">
        <v>807</v>
      </c>
      <c r="F378" s="730" t="s">
        <v>808</v>
      </c>
      <c r="G378" s="642">
        <v>9.765</v>
      </c>
      <c r="H378" s="506" t="s">
        <v>786</v>
      </c>
      <c r="I378" s="769">
        <v>4</v>
      </c>
      <c r="J378" s="767">
        <v>0.0049</v>
      </c>
      <c r="K378" s="770">
        <v>0.0217</v>
      </c>
      <c r="L378" s="713" t="s">
        <v>27</v>
      </c>
      <c r="M378" s="713" t="s">
        <v>787</v>
      </c>
      <c r="N378" s="506" t="s">
        <v>29</v>
      </c>
      <c r="O378" s="457" t="s">
        <v>30</v>
      </c>
    </row>
    <row r="379" s="623" customFormat="1" ht="55" customHeight="1" spans="1:15">
      <c r="A379" s="557"/>
      <c r="B379" s="729" t="s">
        <v>809</v>
      </c>
      <c r="C379" s="506" t="s">
        <v>23</v>
      </c>
      <c r="D379" s="506">
        <v>2019</v>
      </c>
      <c r="E379" s="457" t="s">
        <v>810</v>
      </c>
      <c r="F379" s="730" t="s">
        <v>811</v>
      </c>
      <c r="G379" s="642">
        <v>8.685</v>
      </c>
      <c r="H379" s="506" t="s">
        <v>786</v>
      </c>
      <c r="I379" s="769">
        <v>2</v>
      </c>
      <c r="J379" s="767">
        <v>0.004</v>
      </c>
      <c r="K379" s="770">
        <v>0.0193</v>
      </c>
      <c r="L379" s="713" t="s">
        <v>27</v>
      </c>
      <c r="M379" s="713" t="s">
        <v>787</v>
      </c>
      <c r="N379" s="506" t="s">
        <v>29</v>
      </c>
      <c r="O379" s="457" t="s">
        <v>30</v>
      </c>
    </row>
    <row r="380" s="623" customFormat="1" ht="55" customHeight="1" spans="1:15">
      <c r="A380" s="557"/>
      <c r="B380" s="729" t="s">
        <v>812</v>
      </c>
      <c r="C380" s="506" t="s">
        <v>23</v>
      </c>
      <c r="D380" s="506">
        <v>2019</v>
      </c>
      <c r="E380" s="457" t="s">
        <v>813</v>
      </c>
      <c r="F380" s="730" t="s">
        <v>814</v>
      </c>
      <c r="G380" s="642">
        <v>3.735</v>
      </c>
      <c r="H380" s="506" t="s">
        <v>786</v>
      </c>
      <c r="I380" s="769">
        <v>5</v>
      </c>
      <c r="J380" s="767">
        <v>0.0022</v>
      </c>
      <c r="K380" s="768">
        <v>0.0083</v>
      </c>
      <c r="L380" s="713" t="s">
        <v>27</v>
      </c>
      <c r="M380" s="713" t="s">
        <v>787</v>
      </c>
      <c r="N380" s="506" t="s">
        <v>29</v>
      </c>
      <c r="O380" s="457" t="s">
        <v>30</v>
      </c>
    </row>
    <row r="381" s="51" customFormat="1" ht="36" customHeight="1" spans="1:15">
      <c r="A381" s="78" t="s">
        <v>815</v>
      </c>
      <c r="B381" s="734" t="s">
        <v>816</v>
      </c>
      <c r="C381" s="81"/>
      <c r="D381" s="81"/>
      <c r="E381" s="79"/>
      <c r="F381" s="735"/>
      <c r="G381" s="761">
        <v>5665.25</v>
      </c>
      <c r="H381" s="81"/>
      <c r="I381" s="771"/>
      <c r="J381" s="772"/>
      <c r="K381" s="773"/>
      <c r="L381" s="726"/>
      <c r="M381" s="726"/>
      <c r="N381" s="81"/>
      <c r="O381" s="79"/>
    </row>
    <row r="382" s="51" customFormat="1" ht="24" customHeight="1" spans="1:15">
      <c r="A382" s="78">
        <v>1</v>
      </c>
      <c r="B382" s="734" t="s">
        <v>817</v>
      </c>
      <c r="C382" s="81"/>
      <c r="D382" s="81"/>
      <c r="E382" s="79"/>
      <c r="F382" s="735"/>
      <c r="G382" s="761">
        <v>5665.25</v>
      </c>
      <c r="H382" s="81"/>
      <c r="I382" s="771"/>
      <c r="J382" s="772"/>
      <c r="K382" s="773"/>
      <c r="L382" s="726"/>
      <c r="M382" s="726"/>
      <c r="N382" s="81" t="s">
        <v>96</v>
      </c>
      <c r="O382" s="79" t="s">
        <v>461</v>
      </c>
    </row>
    <row r="383" s="51" customFormat="1" ht="24" customHeight="1" spans="1:15">
      <c r="A383" s="78"/>
      <c r="B383" s="457" t="s">
        <v>818</v>
      </c>
      <c r="C383" s="457" t="s">
        <v>819</v>
      </c>
      <c r="D383" s="457" t="s">
        <v>820</v>
      </c>
      <c r="E383" s="457" t="s">
        <v>33</v>
      </c>
      <c r="F383" s="459" t="s">
        <v>821</v>
      </c>
      <c r="G383" s="557">
        <v>45.9</v>
      </c>
      <c r="H383" s="457" t="s">
        <v>822</v>
      </c>
      <c r="I383" s="557">
        <v>4</v>
      </c>
      <c r="J383" s="557">
        <v>0.0054</v>
      </c>
      <c r="K383" s="774">
        <v>0.0173</v>
      </c>
      <c r="L383" s="557" t="s">
        <v>823</v>
      </c>
      <c r="M383" s="457" t="s">
        <v>329</v>
      </c>
      <c r="N383" s="81"/>
      <c r="O383" s="79"/>
    </row>
    <row r="384" s="51" customFormat="1" ht="24" customHeight="1" spans="1:15">
      <c r="A384" s="78"/>
      <c r="B384" s="457"/>
      <c r="C384" s="457" t="s">
        <v>819</v>
      </c>
      <c r="D384" s="457" t="s">
        <v>820</v>
      </c>
      <c r="E384" s="457" t="s">
        <v>67</v>
      </c>
      <c r="F384" s="459" t="s">
        <v>824</v>
      </c>
      <c r="G384" s="557">
        <v>7.65</v>
      </c>
      <c r="H384" s="457"/>
      <c r="I384" s="557">
        <v>4</v>
      </c>
      <c r="J384" s="557">
        <v>0.0009</v>
      </c>
      <c r="K384" s="774">
        <v>0.0038</v>
      </c>
      <c r="L384" s="557"/>
      <c r="M384" s="457" t="s">
        <v>352</v>
      </c>
      <c r="N384" s="81"/>
      <c r="O384" s="79"/>
    </row>
    <row r="385" s="51" customFormat="1" ht="24" customHeight="1" spans="1:15">
      <c r="A385" s="78"/>
      <c r="B385" s="457"/>
      <c r="C385" s="457" t="s">
        <v>819</v>
      </c>
      <c r="D385" s="457" t="s">
        <v>820</v>
      </c>
      <c r="E385" s="457" t="s">
        <v>73</v>
      </c>
      <c r="F385" s="459" t="s">
        <v>825</v>
      </c>
      <c r="G385" s="557">
        <v>17</v>
      </c>
      <c r="H385" s="457"/>
      <c r="I385" s="557">
        <v>2</v>
      </c>
      <c r="J385" s="774">
        <v>0.002</v>
      </c>
      <c r="K385" s="774">
        <v>0.0071</v>
      </c>
      <c r="L385" s="557"/>
      <c r="M385" s="457" t="s">
        <v>356</v>
      </c>
      <c r="N385" s="81"/>
      <c r="O385" s="79"/>
    </row>
    <row r="386" s="51" customFormat="1" ht="24" customHeight="1" spans="1:15">
      <c r="A386" s="78"/>
      <c r="B386" s="457"/>
      <c r="C386" s="457" t="s">
        <v>819</v>
      </c>
      <c r="D386" s="457" t="s">
        <v>820</v>
      </c>
      <c r="E386" s="457" t="s">
        <v>112</v>
      </c>
      <c r="F386" s="459" t="s">
        <v>826</v>
      </c>
      <c r="G386" s="557">
        <v>42.5</v>
      </c>
      <c r="H386" s="457"/>
      <c r="I386" s="557">
        <v>3</v>
      </c>
      <c r="J386" s="774">
        <v>0.005</v>
      </c>
      <c r="K386" s="774">
        <v>0.0217</v>
      </c>
      <c r="L386" s="557"/>
      <c r="M386" s="457" t="s">
        <v>341</v>
      </c>
      <c r="N386" s="81"/>
      <c r="O386" s="79"/>
    </row>
    <row r="387" s="51" customFormat="1" ht="24" customHeight="1" spans="1:15">
      <c r="A387" s="78"/>
      <c r="B387" s="457"/>
      <c r="C387" s="457" t="s">
        <v>819</v>
      </c>
      <c r="D387" s="457" t="s">
        <v>820</v>
      </c>
      <c r="E387" s="457" t="s">
        <v>56</v>
      </c>
      <c r="F387" s="459" t="s">
        <v>827</v>
      </c>
      <c r="G387" s="557">
        <v>169.15</v>
      </c>
      <c r="H387" s="457"/>
      <c r="I387" s="557">
        <v>5</v>
      </c>
      <c r="J387" s="774">
        <v>0.0199</v>
      </c>
      <c r="K387" s="774">
        <v>0.0806</v>
      </c>
      <c r="L387" s="557"/>
      <c r="M387" s="457" t="s">
        <v>344</v>
      </c>
      <c r="N387" s="81"/>
      <c r="O387" s="79"/>
    </row>
    <row r="388" s="51" customFormat="1" ht="24" customHeight="1" spans="1:15">
      <c r="A388" s="78"/>
      <c r="B388" s="457"/>
      <c r="C388" s="457" t="s">
        <v>819</v>
      </c>
      <c r="D388" s="457" t="s">
        <v>820</v>
      </c>
      <c r="E388" s="457" t="s">
        <v>37</v>
      </c>
      <c r="F388" s="459" t="s">
        <v>828</v>
      </c>
      <c r="G388" s="557">
        <v>91.8</v>
      </c>
      <c r="H388" s="457"/>
      <c r="I388" s="557">
        <v>5</v>
      </c>
      <c r="J388" s="774">
        <v>0.0108</v>
      </c>
      <c r="K388" s="774">
        <v>0.0501</v>
      </c>
      <c r="L388" s="557"/>
      <c r="M388" s="457" t="s">
        <v>333</v>
      </c>
      <c r="N388" s="81"/>
      <c r="O388" s="79"/>
    </row>
    <row r="389" s="51" customFormat="1" ht="24" customHeight="1" spans="1:15">
      <c r="A389" s="78"/>
      <c r="B389" s="457"/>
      <c r="C389" s="457" t="s">
        <v>819</v>
      </c>
      <c r="D389" s="457" t="s">
        <v>820</v>
      </c>
      <c r="E389" s="457" t="s">
        <v>49</v>
      </c>
      <c r="F389" s="459" t="s">
        <v>829</v>
      </c>
      <c r="G389" s="557">
        <v>187.85</v>
      </c>
      <c r="H389" s="457"/>
      <c r="I389" s="557">
        <v>5</v>
      </c>
      <c r="J389" s="774">
        <v>0.0221</v>
      </c>
      <c r="K389" s="774">
        <v>0.0879</v>
      </c>
      <c r="L389" s="557"/>
      <c r="M389" s="457" t="s">
        <v>348</v>
      </c>
      <c r="N389" s="81"/>
      <c r="O389" s="79"/>
    </row>
    <row r="390" s="51" customFormat="1" ht="24" customHeight="1" spans="1:15">
      <c r="A390" s="78"/>
      <c r="B390" s="457"/>
      <c r="C390" s="457" t="s">
        <v>819</v>
      </c>
      <c r="D390" s="457" t="s">
        <v>820</v>
      </c>
      <c r="E390" s="457" t="s">
        <v>109</v>
      </c>
      <c r="F390" s="459" t="s">
        <v>830</v>
      </c>
      <c r="G390" s="557">
        <v>61.2</v>
      </c>
      <c r="H390" s="457"/>
      <c r="I390" s="557">
        <v>6</v>
      </c>
      <c r="J390" s="774">
        <v>0.0072</v>
      </c>
      <c r="K390" s="774">
        <v>0.0285</v>
      </c>
      <c r="L390" s="557"/>
      <c r="M390" s="457" t="s">
        <v>337</v>
      </c>
      <c r="N390" s="81"/>
      <c r="O390" s="79"/>
    </row>
    <row r="391" s="51" customFormat="1" ht="24" customHeight="1" spans="1:15">
      <c r="A391" s="78"/>
      <c r="B391" s="457"/>
      <c r="C391" s="457" t="s">
        <v>819</v>
      </c>
      <c r="D391" s="457" t="s">
        <v>820</v>
      </c>
      <c r="E391" s="457" t="s">
        <v>85</v>
      </c>
      <c r="F391" s="459" t="s">
        <v>831</v>
      </c>
      <c r="G391" s="557">
        <v>52.7</v>
      </c>
      <c r="H391" s="457"/>
      <c r="I391" s="557">
        <v>5</v>
      </c>
      <c r="J391" s="774">
        <v>0.0062</v>
      </c>
      <c r="K391" s="774">
        <v>0.0221</v>
      </c>
      <c r="L391" s="557"/>
      <c r="M391" s="457" t="s">
        <v>85</v>
      </c>
      <c r="N391" s="81"/>
      <c r="O391" s="79"/>
    </row>
    <row r="392" s="51" customFormat="1" ht="24" customHeight="1" spans="1:15">
      <c r="A392" s="78"/>
      <c r="B392" s="457" t="s">
        <v>832</v>
      </c>
      <c r="C392" s="457" t="s">
        <v>819</v>
      </c>
      <c r="D392" s="457" t="s">
        <v>820</v>
      </c>
      <c r="E392" s="457" t="s">
        <v>33</v>
      </c>
      <c r="F392" s="459" t="s">
        <v>833</v>
      </c>
      <c r="G392" s="557">
        <v>69</v>
      </c>
      <c r="H392" s="457" t="s">
        <v>822</v>
      </c>
      <c r="I392" s="557">
        <v>4</v>
      </c>
      <c r="J392" s="774">
        <v>0.0046</v>
      </c>
      <c r="K392" s="774">
        <v>0.0149</v>
      </c>
      <c r="L392" s="557" t="s">
        <v>823</v>
      </c>
      <c r="M392" s="457" t="s">
        <v>329</v>
      </c>
      <c r="N392" s="81"/>
      <c r="O392" s="79"/>
    </row>
    <row r="393" s="51" customFormat="1" ht="24" customHeight="1" spans="1:15">
      <c r="A393" s="78"/>
      <c r="B393" s="457"/>
      <c r="C393" s="457" t="s">
        <v>819</v>
      </c>
      <c r="D393" s="457" t="s">
        <v>820</v>
      </c>
      <c r="E393" s="457" t="s">
        <v>67</v>
      </c>
      <c r="F393" s="459" t="s">
        <v>834</v>
      </c>
      <c r="G393" s="557">
        <v>66</v>
      </c>
      <c r="H393" s="457"/>
      <c r="I393" s="557">
        <v>4</v>
      </c>
      <c r="J393" s="774">
        <v>0.0044</v>
      </c>
      <c r="K393" s="774">
        <v>0.019</v>
      </c>
      <c r="L393" s="557"/>
      <c r="M393" s="457" t="s">
        <v>352</v>
      </c>
      <c r="N393" s="81"/>
      <c r="O393" s="79"/>
    </row>
    <row r="394" s="51" customFormat="1" ht="24" customHeight="1" spans="1:15">
      <c r="A394" s="78"/>
      <c r="B394" s="457"/>
      <c r="C394" s="457" t="s">
        <v>819</v>
      </c>
      <c r="D394" s="457" t="s">
        <v>820</v>
      </c>
      <c r="E394" s="457" t="s">
        <v>73</v>
      </c>
      <c r="F394" s="459" t="s">
        <v>835</v>
      </c>
      <c r="G394" s="557">
        <v>60</v>
      </c>
      <c r="H394" s="457"/>
      <c r="I394" s="557">
        <v>2</v>
      </c>
      <c r="J394" s="774">
        <v>0.004</v>
      </c>
      <c r="K394" s="774">
        <v>0.0175</v>
      </c>
      <c r="L394" s="557"/>
      <c r="M394" s="457" t="s">
        <v>356</v>
      </c>
      <c r="N394" s="81"/>
      <c r="O394" s="79"/>
    </row>
    <row r="395" s="51" customFormat="1" ht="24" customHeight="1" spans="1:15">
      <c r="A395" s="78"/>
      <c r="B395" s="457"/>
      <c r="C395" s="457" t="s">
        <v>819</v>
      </c>
      <c r="D395" s="457" t="s">
        <v>820</v>
      </c>
      <c r="E395" s="457" t="s">
        <v>112</v>
      </c>
      <c r="F395" s="459" t="s">
        <v>826</v>
      </c>
      <c r="G395" s="557">
        <v>75</v>
      </c>
      <c r="H395" s="457"/>
      <c r="I395" s="557">
        <v>3</v>
      </c>
      <c r="J395" s="774">
        <v>0.005</v>
      </c>
      <c r="K395" s="774">
        <v>0.0189</v>
      </c>
      <c r="L395" s="557"/>
      <c r="M395" s="457" t="s">
        <v>341</v>
      </c>
      <c r="N395" s="81"/>
      <c r="O395" s="79"/>
    </row>
    <row r="396" s="51" customFormat="1" ht="24" customHeight="1" spans="1:15">
      <c r="A396" s="78"/>
      <c r="B396" s="457"/>
      <c r="C396" s="457" t="s">
        <v>819</v>
      </c>
      <c r="D396" s="457" t="s">
        <v>820</v>
      </c>
      <c r="E396" s="457" t="s">
        <v>56</v>
      </c>
      <c r="F396" s="459" t="s">
        <v>836</v>
      </c>
      <c r="G396" s="557">
        <v>93</v>
      </c>
      <c r="H396" s="457"/>
      <c r="I396" s="557">
        <v>5</v>
      </c>
      <c r="J396" s="774">
        <v>0.0062</v>
      </c>
      <c r="K396" s="774">
        <v>0.0221</v>
      </c>
      <c r="L396" s="557"/>
      <c r="M396" s="457" t="s">
        <v>344</v>
      </c>
      <c r="N396" s="81"/>
      <c r="O396" s="79"/>
    </row>
    <row r="397" s="51" customFormat="1" ht="24" customHeight="1" spans="1:15">
      <c r="A397" s="78"/>
      <c r="B397" s="457"/>
      <c r="C397" s="457" t="s">
        <v>819</v>
      </c>
      <c r="D397" s="457" t="s">
        <v>820</v>
      </c>
      <c r="E397" s="457" t="s">
        <v>37</v>
      </c>
      <c r="F397" s="459" t="s">
        <v>837</v>
      </c>
      <c r="G397" s="557">
        <v>117</v>
      </c>
      <c r="H397" s="457"/>
      <c r="I397" s="557">
        <v>5</v>
      </c>
      <c r="J397" s="774">
        <v>0.0078</v>
      </c>
      <c r="K397" s="774">
        <v>0.0277</v>
      </c>
      <c r="L397" s="557"/>
      <c r="M397" s="457" t="s">
        <v>333</v>
      </c>
      <c r="N397" s="81"/>
      <c r="O397" s="79"/>
    </row>
    <row r="398" s="51" customFormat="1" ht="24" customHeight="1" spans="1:15">
      <c r="A398" s="78"/>
      <c r="B398" s="457"/>
      <c r="C398" s="457" t="s">
        <v>819</v>
      </c>
      <c r="D398" s="457" t="s">
        <v>820</v>
      </c>
      <c r="E398" s="457" t="s">
        <v>49</v>
      </c>
      <c r="F398" s="459" t="s">
        <v>838</v>
      </c>
      <c r="G398" s="557">
        <v>105</v>
      </c>
      <c r="H398" s="457"/>
      <c r="I398" s="557">
        <v>5</v>
      </c>
      <c r="J398" s="774">
        <v>0.007</v>
      </c>
      <c r="K398" s="774">
        <v>0.028</v>
      </c>
      <c r="L398" s="557"/>
      <c r="M398" s="457" t="s">
        <v>348</v>
      </c>
      <c r="N398" s="81"/>
      <c r="O398" s="79"/>
    </row>
    <row r="399" s="51" customFormat="1" ht="24" customHeight="1" spans="1:15">
      <c r="A399" s="78"/>
      <c r="B399" s="457"/>
      <c r="C399" s="457" t="s">
        <v>819</v>
      </c>
      <c r="D399" s="457" t="s">
        <v>820</v>
      </c>
      <c r="E399" s="457" t="s">
        <v>109</v>
      </c>
      <c r="F399" s="459" t="s">
        <v>839</v>
      </c>
      <c r="G399" s="557">
        <v>18</v>
      </c>
      <c r="H399" s="457"/>
      <c r="I399" s="557">
        <v>6</v>
      </c>
      <c r="J399" s="774">
        <v>0.0012</v>
      </c>
      <c r="K399" s="774">
        <v>0.0046</v>
      </c>
      <c r="L399" s="557"/>
      <c r="M399" s="457" t="s">
        <v>337</v>
      </c>
      <c r="N399" s="81"/>
      <c r="O399" s="79"/>
    </row>
    <row r="400" s="51" customFormat="1" ht="24" customHeight="1" spans="1:15">
      <c r="A400" s="78"/>
      <c r="B400" s="457"/>
      <c r="C400" s="457" t="s">
        <v>819</v>
      </c>
      <c r="D400" s="457" t="s">
        <v>820</v>
      </c>
      <c r="E400" s="457" t="s">
        <v>85</v>
      </c>
      <c r="F400" s="459" t="s">
        <v>840</v>
      </c>
      <c r="G400" s="557">
        <v>37.5</v>
      </c>
      <c r="H400" s="457"/>
      <c r="I400" s="557">
        <v>5</v>
      </c>
      <c r="J400" s="774">
        <v>0.0025</v>
      </c>
      <c r="K400" s="774">
        <v>0.0086</v>
      </c>
      <c r="L400" s="557"/>
      <c r="M400" s="457" t="s">
        <v>85</v>
      </c>
      <c r="N400" s="81"/>
      <c r="O400" s="79"/>
    </row>
    <row r="401" s="51" customFormat="1" ht="24" customHeight="1" spans="1:15">
      <c r="A401" s="78"/>
      <c r="B401" s="457" t="s">
        <v>841</v>
      </c>
      <c r="C401" s="457" t="s">
        <v>819</v>
      </c>
      <c r="D401" s="457" t="s">
        <v>820</v>
      </c>
      <c r="E401" s="457" t="s">
        <v>73</v>
      </c>
      <c r="F401" s="459" t="s">
        <v>842</v>
      </c>
      <c r="G401" s="557">
        <v>255.5</v>
      </c>
      <c r="H401" s="457" t="s">
        <v>822</v>
      </c>
      <c r="I401" s="557">
        <v>2</v>
      </c>
      <c r="J401" s="774">
        <v>0.0035</v>
      </c>
      <c r="K401" s="774">
        <v>0.0125</v>
      </c>
      <c r="L401" s="557" t="s">
        <v>823</v>
      </c>
      <c r="M401" s="457" t="s">
        <v>356</v>
      </c>
      <c r="N401" s="81"/>
      <c r="O401" s="79"/>
    </row>
    <row r="402" s="51" customFormat="1" ht="24" customHeight="1" spans="1:15">
      <c r="A402" s="78"/>
      <c r="B402" s="457"/>
      <c r="C402" s="457" t="s">
        <v>819</v>
      </c>
      <c r="D402" s="457" t="s">
        <v>820</v>
      </c>
      <c r="E402" s="457" t="s">
        <v>112</v>
      </c>
      <c r="F402" s="459" t="s">
        <v>843</v>
      </c>
      <c r="G402" s="557">
        <v>328.5</v>
      </c>
      <c r="H402" s="457"/>
      <c r="I402" s="557">
        <v>3</v>
      </c>
      <c r="J402" s="774">
        <v>0.0045</v>
      </c>
      <c r="K402" s="774">
        <v>0.017</v>
      </c>
      <c r="L402" s="557"/>
      <c r="M402" s="457" t="s">
        <v>341</v>
      </c>
      <c r="N402" s="81"/>
      <c r="O402" s="79"/>
    </row>
    <row r="403" s="51" customFormat="1" ht="24" customHeight="1" spans="1:15">
      <c r="A403" s="78"/>
      <c r="B403" s="457"/>
      <c r="C403" s="457" t="s">
        <v>819</v>
      </c>
      <c r="D403" s="457" t="s">
        <v>820</v>
      </c>
      <c r="E403" s="457" t="s">
        <v>56</v>
      </c>
      <c r="F403" s="459" t="s">
        <v>844</v>
      </c>
      <c r="G403" s="557">
        <v>591.3</v>
      </c>
      <c r="H403" s="457"/>
      <c r="I403" s="557">
        <v>5</v>
      </c>
      <c r="J403" s="774">
        <v>0.0081</v>
      </c>
      <c r="K403" s="774">
        <v>0.0366</v>
      </c>
      <c r="L403" s="557"/>
      <c r="M403" s="457" t="s">
        <v>344</v>
      </c>
      <c r="N403" s="81"/>
      <c r="O403" s="79"/>
    </row>
    <row r="404" s="51" customFormat="1" ht="24" customHeight="1" spans="1:15">
      <c r="A404" s="78"/>
      <c r="B404" s="457"/>
      <c r="C404" s="457" t="s">
        <v>819</v>
      </c>
      <c r="D404" s="457" t="s">
        <v>820</v>
      </c>
      <c r="E404" s="457" t="s">
        <v>37</v>
      </c>
      <c r="F404" s="459" t="s">
        <v>845</v>
      </c>
      <c r="G404" s="557">
        <v>153.3</v>
      </c>
      <c r="H404" s="457"/>
      <c r="I404" s="557">
        <v>5</v>
      </c>
      <c r="J404" s="774">
        <v>0.0021</v>
      </c>
      <c r="K404" s="774">
        <v>0.0084</v>
      </c>
      <c r="L404" s="557"/>
      <c r="M404" s="457" t="s">
        <v>333</v>
      </c>
      <c r="N404" s="81"/>
      <c r="O404" s="79"/>
    </row>
    <row r="405" s="51" customFormat="1" ht="24" customHeight="1" spans="1:15">
      <c r="A405" s="78"/>
      <c r="B405" s="457"/>
      <c r="C405" s="457" t="s">
        <v>819</v>
      </c>
      <c r="D405" s="457" t="s">
        <v>820</v>
      </c>
      <c r="E405" s="457" t="s">
        <v>49</v>
      </c>
      <c r="F405" s="459" t="s">
        <v>846</v>
      </c>
      <c r="G405" s="557">
        <v>627.8</v>
      </c>
      <c r="H405" s="457"/>
      <c r="I405" s="557">
        <v>5</v>
      </c>
      <c r="J405" s="774">
        <v>0.0086</v>
      </c>
      <c r="K405" s="774">
        <v>0.0359</v>
      </c>
      <c r="L405" s="557"/>
      <c r="M405" s="457" t="s">
        <v>348</v>
      </c>
      <c r="N405" s="81"/>
      <c r="O405" s="79"/>
    </row>
    <row r="406" s="51" customFormat="1" ht="24" customHeight="1" spans="1:15">
      <c r="A406" s="78"/>
      <c r="B406" s="457"/>
      <c r="C406" s="457" t="s">
        <v>819</v>
      </c>
      <c r="D406" s="457" t="s">
        <v>820</v>
      </c>
      <c r="E406" s="457" t="s">
        <v>85</v>
      </c>
      <c r="F406" s="459" t="s">
        <v>847</v>
      </c>
      <c r="G406" s="557">
        <v>160.6</v>
      </c>
      <c r="H406" s="457"/>
      <c r="I406" s="557">
        <v>5</v>
      </c>
      <c r="J406" s="774">
        <v>0.0022</v>
      </c>
      <c r="K406" s="774">
        <v>0.0074</v>
      </c>
      <c r="L406" s="557"/>
      <c r="M406" s="457" t="s">
        <v>85</v>
      </c>
      <c r="N406" s="81"/>
      <c r="O406" s="79"/>
    </row>
    <row r="407" s="51" customFormat="1" ht="24" customHeight="1" spans="1:15">
      <c r="A407" s="78"/>
      <c r="B407" s="457" t="s">
        <v>848</v>
      </c>
      <c r="C407" s="457" t="s">
        <v>819</v>
      </c>
      <c r="D407" s="457" t="s">
        <v>820</v>
      </c>
      <c r="E407" s="457" t="s">
        <v>33</v>
      </c>
      <c r="F407" s="459" t="s">
        <v>849</v>
      </c>
      <c r="G407" s="557">
        <v>156</v>
      </c>
      <c r="H407" s="457" t="s">
        <v>822</v>
      </c>
      <c r="I407" s="557">
        <v>4</v>
      </c>
      <c r="J407" s="774">
        <v>0.0026</v>
      </c>
      <c r="K407" s="774">
        <v>0.0085</v>
      </c>
      <c r="L407" s="557" t="s">
        <v>823</v>
      </c>
      <c r="M407" s="457" t="s">
        <v>329</v>
      </c>
      <c r="N407" s="81"/>
      <c r="O407" s="79"/>
    </row>
    <row r="408" s="51" customFormat="1" ht="24" customHeight="1" spans="1:15">
      <c r="A408" s="78"/>
      <c r="B408" s="457"/>
      <c r="C408" s="457" t="s">
        <v>819</v>
      </c>
      <c r="D408" s="457" t="s">
        <v>820</v>
      </c>
      <c r="E408" s="457" t="s">
        <v>67</v>
      </c>
      <c r="F408" s="459" t="s">
        <v>850</v>
      </c>
      <c r="G408" s="557">
        <v>234</v>
      </c>
      <c r="H408" s="457"/>
      <c r="I408" s="557">
        <v>4</v>
      </c>
      <c r="J408" s="774">
        <v>0.0039</v>
      </c>
      <c r="K408" s="774">
        <v>0.0169</v>
      </c>
      <c r="L408" s="557"/>
      <c r="M408" s="457" t="s">
        <v>352</v>
      </c>
      <c r="N408" s="81"/>
      <c r="O408" s="79"/>
    </row>
    <row r="409" s="51" customFormat="1" ht="24" customHeight="1" spans="1:15">
      <c r="A409" s="78"/>
      <c r="B409" s="457"/>
      <c r="C409" s="457" t="s">
        <v>819</v>
      </c>
      <c r="D409" s="457" t="s">
        <v>820</v>
      </c>
      <c r="E409" s="457" t="s">
        <v>73</v>
      </c>
      <c r="F409" s="459" t="s">
        <v>851</v>
      </c>
      <c r="G409" s="557">
        <v>234</v>
      </c>
      <c r="H409" s="457"/>
      <c r="I409" s="557">
        <v>2</v>
      </c>
      <c r="J409" s="774">
        <v>0.0039</v>
      </c>
      <c r="K409" s="774">
        <v>0.0187</v>
      </c>
      <c r="L409" s="557"/>
      <c r="M409" s="457" t="s">
        <v>356</v>
      </c>
      <c r="N409" s="81"/>
      <c r="O409" s="79"/>
    </row>
    <row r="410" s="51" customFormat="1" ht="24" customHeight="1" spans="1:15">
      <c r="A410" s="78"/>
      <c r="B410" s="457"/>
      <c r="C410" s="457" t="s">
        <v>819</v>
      </c>
      <c r="D410" s="457" t="s">
        <v>820</v>
      </c>
      <c r="E410" s="457" t="s">
        <v>112</v>
      </c>
      <c r="F410" s="459" t="s">
        <v>852</v>
      </c>
      <c r="G410" s="557">
        <v>288</v>
      </c>
      <c r="H410" s="457"/>
      <c r="I410" s="557">
        <v>3</v>
      </c>
      <c r="J410" s="774">
        <v>0.0048</v>
      </c>
      <c r="K410" s="774">
        <v>0.018</v>
      </c>
      <c r="L410" s="557"/>
      <c r="M410" s="457" t="s">
        <v>341</v>
      </c>
      <c r="N410" s="81"/>
      <c r="O410" s="79"/>
    </row>
    <row r="411" s="51" customFormat="1" ht="24" customHeight="1" spans="1:15">
      <c r="A411" s="78"/>
      <c r="B411" s="457"/>
      <c r="C411" s="457" t="s">
        <v>819</v>
      </c>
      <c r="D411" s="457" t="s">
        <v>820</v>
      </c>
      <c r="E411" s="457" t="s">
        <v>56</v>
      </c>
      <c r="F411" s="459" t="s">
        <v>853</v>
      </c>
      <c r="G411" s="557">
        <v>282</v>
      </c>
      <c r="H411" s="457"/>
      <c r="I411" s="557">
        <v>5</v>
      </c>
      <c r="J411" s="774">
        <v>0.0047</v>
      </c>
      <c r="K411" s="774">
        <v>0.0197</v>
      </c>
      <c r="L411" s="557"/>
      <c r="M411" s="457" t="s">
        <v>344</v>
      </c>
      <c r="N411" s="81"/>
      <c r="O411" s="79"/>
    </row>
    <row r="412" s="51" customFormat="1" ht="24" customHeight="1" spans="1:15">
      <c r="A412" s="78"/>
      <c r="B412" s="457"/>
      <c r="C412" s="457" t="s">
        <v>819</v>
      </c>
      <c r="D412" s="457" t="s">
        <v>820</v>
      </c>
      <c r="E412" s="457" t="s">
        <v>37</v>
      </c>
      <c r="F412" s="459" t="s">
        <v>854</v>
      </c>
      <c r="G412" s="557">
        <v>336</v>
      </c>
      <c r="H412" s="457"/>
      <c r="I412" s="557">
        <v>5</v>
      </c>
      <c r="J412" s="774">
        <v>0.0048</v>
      </c>
      <c r="K412" s="774">
        <v>0.0162</v>
      </c>
      <c r="L412" s="557"/>
      <c r="M412" s="457" t="s">
        <v>333</v>
      </c>
      <c r="N412" s="81"/>
      <c r="O412" s="79"/>
    </row>
    <row r="413" s="51" customFormat="1" ht="24" customHeight="1" spans="1:15">
      <c r="A413" s="78"/>
      <c r="B413" s="457"/>
      <c r="C413" s="457" t="s">
        <v>819</v>
      </c>
      <c r="D413" s="457" t="s">
        <v>820</v>
      </c>
      <c r="E413" s="457" t="s">
        <v>49</v>
      </c>
      <c r="F413" s="459" t="s">
        <v>855</v>
      </c>
      <c r="G413" s="557">
        <v>486</v>
      </c>
      <c r="H413" s="457"/>
      <c r="I413" s="557">
        <v>5</v>
      </c>
      <c r="J413" s="774">
        <v>0.0081</v>
      </c>
      <c r="K413" s="774">
        <v>0.0388</v>
      </c>
      <c r="L413" s="557"/>
      <c r="M413" s="457" t="s">
        <v>348</v>
      </c>
      <c r="N413" s="81"/>
      <c r="O413" s="79"/>
    </row>
    <row r="414" s="51" customFormat="1" ht="24" customHeight="1" spans="1:15">
      <c r="A414" s="78"/>
      <c r="B414" s="457"/>
      <c r="C414" s="457" t="s">
        <v>819</v>
      </c>
      <c r="D414" s="457" t="s">
        <v>820</v>
      </c>
      <c r="E414" s="457" t="s">
        <v>109</v>
      </c>
      <c r="F414" s="459" t="s">
        <v>856</v>
      </c>
      <c r="G414" s="557">
        <v>144</v>
      </c>
      <c r="H414" s="457"/>
      <c r="I414" s="557">
        <v>6</v>
      </c>
      <c r="J414" s="774">
        <v>0.0024</v>
      </c>
      <c r="K414" s="774">
        <v>0.0112</v>
      </c>
      <c r="L414" s="557"/>
      <c r="M414" s="457" t="s">
        <v>337</v>
      </c>
      <c r="N414" s="81"/>
      <c r="O414" s="79"/>
    </row>
    <row r="415" s="51" customFormat="1" ht="24" customHeight="1" spans="1:15">
      <c r="A415" s="78"/>
      <c r="B415" s="457"/>
      <c r="C415" s="457" t="s">
        <v>819</v>
      </c>
      <c r="D415" s="457" t="s">
        <v>820</v>
      </c>
      <c r="E415" s="457" t="s">
        <v>85</v>
      </c>
      <c r="F415" s="459" t="s">
        <v>857</v>
      </c>
      <c r="G415" s="557">
        <v>72</v>
      </c>
      <c r="H415" s="457"/>
      <c r="I415" s="557">
        <v>5</v>
      </c>
      <c r="J415" s="774">
        <v>0.0012</v>
      </c>
      <c r="K415" s="774">
        <v>0.0048</v>
      </c>
      <c r="L415" s="557"/>
      <c r="M415" s="457" t="s">
        <v>85</v>
      </c>
      <c r="N415" s="81"/>
      <c r="O415" s="79"/>
    </row>
    <row r="416" s="67" customFormat="1" ht="27" customHeight="1" spans="1:15">
      <c r="A416" s="78" t="s">
        <v>858</v>
      </c>
      <c r="B416" s="78" t="s">
        <v>859</v>
      </c>
      <c r="C416" s="506"/>
      <c r="D416" s="506"/>
      <c r="E416" s="557"/>
      <c r="F416" s="637"/>
      <c r="G416" s="726">
        <f>G417+G427</f>
        <v>5827</v>
      </c>
      <c r="H416" s="713"/>
      <c r="I416" s="713"/>
      <c r="J416" s="713"/>
      <c r="K416" s="713"/>
      <c r="L416" s="713"/>
      <c r="M416" s="713"/>
      <c r="N416" s="506"/>
      <c r="O416" s="457"/>
    </row>
    <row r="417" s="1" customFormat="1" ht="36" customHeight="1" spans="1:15">
      <c r="A417" s="78" t="s">
        <v>20</v>
      </c>
      <c r="B417" s="81" t="s">
        <v>860</v>
      </c>
      <c r="C417" s="81" t="s">
        <v>23</v>
      </c>
      <c r="D417" s="81" t="s">
        <v>521</v>
      </c>
      <c r="E417" s="78" t="s">
        <v>284</v>
      </c>
      <c r="F417" s="637" t="s">
        <v>861</v>
      </c>
      <c r="G417" s="81">
        <v>542</v>
      </c>
      <c r="H417" s="81" t="s">
        <v>668</v>
      </c>
      <c r="I417" s="651">
        <v>41</v>
      </c>
      <c r="J417" s="782">
        <v>0.0678</v>
      </c>
      <c r="K417" s="782">
        <v>0.2449</v>
      </c>
      <c r="L417" s="726" t="s">
        <v>27</v>
      </c>
      <c r="M417" s="726" t="s">
        <v>862</v>
      </c>
      <c r="N417" s="81" t="s">
        <v>29</v>
      </c>
      <c r="O417" s="79" t="s">
        <v>30</v>
      </c>
    </row>
    <row r="418" s="67" customFormat="1" ht="28" customHeight="1" spans="1:15">
      <c r="A418" s="557"/>
      <c r="B418" s="457" t="s">
        <v>863</v>
      </c>
      <c r="C418" s="506" t="s">
        <v>23</v>
      </c>
      <c r="D418" s="638" t="s">
        <v>521</v>
      </c>
      <c r="E418" s="557" t="s">
        <v>33</v>
      </c>
      <c r="F418" s="459" t="s">
        <v>864</v>
      </c>
      <c r="G418" s="457">
        <v>32.8</v>
      </c>
      <c r="H418" s="506" t="s">
        <v>668</v>
      </c>
      <c r="I418" s="457">
        <v>4</v>
      </c>
      <c r="J418" s="695">
        <v>0.0041</v>
      </c>
      <c r="K418" s="783">
        <v>0.0146</v>
      </c>
      <c r="L418" s="713" t="s">
        <v>27</v>
      </c>
      <c r="M418" s="713" t="s">
        <v>862</v>
      </c>
      <c r="N418" s="506" t="s">
        <v>29</v>
      </c>
      <c r="O418" s="457" t="s">
        <v>30</v>
      </c>
    </row>
    <row r="419" s="67" customFormat="1" ht="28" customHeight="1" spans="1:15">
      <c r="A419" s="557"/>
      <c r="B419" s="457" t="s">
        <v>865</v>
      </c>
      <c r="C419" s="506" t="s">
        <v>23</v>
      </c>
      <c r="D419" s="640"/>
      <c r="E419" s="557" t="s">
        <v>866</v>
      </c>
      <c r="F419" s="459" t="s">
        <v>867</v>
      </c>
      <c r="G419" s="457">
        <v>55.2</v>
      </c>
      <c r="H419" s="506" t="s">
        <v>668</v>
      </c>
      <c r="I419" s="457">
        <v>5</v>
      </c>
      <c r="J419" s="695">
        <v>0.0069</v>
      </c>
      <c r="K419" s="784">
        <v>0.0279</v>
      </c>
      <c r="L419" s="713" t="s">
        <v>27</v>
      </c>
      <c r="M419" s="713" t="s">
        <v>862</v>
      </c>
      <c r="N419" s="506" t="s">
        <v>29</v>
      </c>
      <c r="O419" s="457" t="s">
        <v>30</v>
      </c>
    </row>
    <row r="420" s="67" customFormat="1" ht="28" customHeight="1" spans="1:15">
      <c r="A420" s="557"/>
      <c r="B420" s="457" t="s">
        <v>868</v>
      </c>
      <c r="C420" s="506" t="s">
        <v>23</v>
      </c>
      <c r="D420" s="640"/>
      <c r="E420" s="557" t="s">
        <v>49</v>
      </c>
      <c r="F420" s="459" t="s">
        <v>869</v>
      </c>
      <c r="G420" s="457">
        <v>154.4</v>
      </c>
      <c r="H420" s="506" t="s">
        <v>668</v>
      </c>
      <c r="I420" s="457">
        <v>5</v>
      </c>
      <c r="J420" s="695">
        <v>0.0193</v>
      </c>
      <c r="K420" s="783">
        <v>0.0799</v>
      </c>
      <c r="L420" s="713" t="s">
        <v>27</v>
      </c>
      <c r="M420" s="713" t="s">
        <v>862</v>
      </c>
      <c r="N420" s="506" t="s">
        <v>29</v>
      </c>
      <c r="O420" s="457" t="s">
        <v>30</v>
      </c>
    </row>
    <row r="421" s="67" customFormat="1" ht="28" customHeight="1" spans="1:15">
      <c r="A421" s="557"/>
      <c r="B421" s="457" t="s">
        <v>870</v>
      </c>
      <c r="C421" s="506" t="s">
        <v>23</v>
      </c>
      <c r="D421" s="640"/>
      <c r="E421" s="557" t="s">
        <v>56</v>
      </c>
      <c r="F421" s="459" t="s">
        <v>871</v>
      </c>
      <c r="G421" s="457">
        <v>68</v>
      </c>
      <c r="H421" s="506" t="s">
        <v>668</v>
      </c>
      <c r="I421" s="457">
        <v>5</v>
      </c>
      <c r="J421" s="695">
        <v>0.0085</v>
      </c>
      <c r="K421" s="785">
        <v>0.0179</v>
      </c>
      <c r="L421" s="713" t="s">
        <v>27</v>
      </c>
      <c r="M421" s="713" t="s">
        <v>862</v>
      </c>
      <c r="N421" s="506" t="s">
        <v>29</v>
      </c>
      <c r="O421" s="457" t="s">
        <v>30</v>
      </c>
    </row>
    <row r="422" s="67" customFormat="1" ht="28" customHeight="1" spans="1:15">
      <c r="A422" s="557"/>
      <c r="B422" s="457" t="s">
        <v>872</v>
      </c>
      <c r="C422" s="506" t="s">
        <v>23</v>
      </c>
      <c r="D422" s="640"/>
      <c r="E422" s="557" t="s">
        <v>78</v>
      </c>
      <c r="F422" s="459" t="s">
        <v>873</v>
      </c>
      <c r="G422" s="457">
        <v>90.4</v>
      </c>
      <c r="H422" s="506" t="s">
        <v>668</v>
      </c>
      <c r="I422" s="457">
        <v>5</v>
      </c>
      <c r="J422" s="695">
        <v>0.0113</v>
      </c>
      <c r="K422" s="785">
        <v>0.0356</v>
      </c>
      <c r="L422" s="713" t="s">
        <v>27</v>
      </c>
      <c r="M422" s="713" t="s">
        <v>862</v>
      </c>
      <c r="N422" s="506" t="s">
        <v>29</v>
      </c>
      <c r="O422" s="457" t="s">
        <v>30</v>
      </c>
    </row>
    <row r="423" s="67" customFormat="1" ht="28" customHeight="1" spans="1:15">
      <c r="A423" s="557"/>
      <c r="B423" s="457" t="s">
        <v>874</v>
      </c>
      <c r="C423" s="506" t="s">
        <v>23</v>
      </c>
      <c r="D423" s="640"/>
      <c r="E423" s="557" t="s">
        <v>63</v>
      </c>
      <c r="F423" s="459" t="s">
        <v>875</v>
      </c>
      <c r="G423" s="457">
        <v>36.8</v>
      </c>
      <c r="H423" s="506" t="s">
        <v>668</v>
      </c>
      <c r="I423" s="457">
        <v>6</v>
      </c>
      <c r="J423" s="695">
        <v>0.0046</v>
      </c>
      <c r="K423" s="783">
        <v>0.0197</v>
      </c>
      <c r="L423" s="713" t="s">
        <v>27</v>
      </c>
      <c r="M423" s="713" t="s">
        <v>862</v>
      </c>
      <c r="N423" s="506" t="s">
        <v>29</v>
      </c>
      <c r="O423" s="457" t="s">
        <v>30</v>
      </c>
    </row>
    <row r="424" s="67" customFormat="1" ht="28" customHeight="1" spans="1:15">
      <c r="A424" s="557"/>
      <c r="B424" s="457" t="s">
        <v>876</v>
      </c>
      <c r="C424" s="506" t="s">
        <v>23</v>
      </c>
      <c r="D424" s="640"/>
      <c r="E424" s="557" t="s">
        <v>67</v>
      </c>
      <c r="F424" s="459" t="s">
        <v>877</v>
      </c>
      <c r="G424" s="457">
        <v>39.2</v>
      </c>
      <c r="H424" s="506" t="s">
        <v>668</v>
      </c>
      <c r="I424" s="457">
        <v>4</v>
      </c>
      <c r="J424" s="695">
        <v>0.0049</v>
      </c>
      <c r="K424" s="785">
        <v>0.0217</v>
      </c>
      <c r="L424" s="713" t="s">
        <v>27</v>
      </c>
      <c r="M424" s="713" t="s">
        <v>862</v>
      </c>
      <c r="N424" s="506" t="s">
        <v>29</v>
      </c>
      <c r="O424" s="457" t="s">
        <v>30</v>
      </c>
    </row>
    <row r="425" s="67" customFormat="1" ht="28" customHeight="1" spans="1:15">
      <c r="A425" s="557"/>
      <c r="B425" s="457" t="s">
        <v>878</v>
      </c>
      <c r="C425" s="506" t="s">
        <v>23</v>
      </c>
      <c r="D425" s="640"/>
      <c r="E425" s="557" t="s">
        <v>73</v>
      </c>
      <c r="F425" s="459" t="s">
        <v>879</v>
      </c>
      <c r="G425" s="457">
        <v>48</v>
      </c>
      <c r="H425" s="506" t="s">
        <v>668</v>
      </c>
      <c r="I425" s="457">
        <v>2</v>
      </c>
      <c r="J425" s="695">
        <v>0.006</v>
      </c>
      <c r="K425" s="785">
        <v>0.0193</v>
      </c>
      <c r="L425" s="713" t="s">
        <v>27</v>
      </c>
      <c r="M425" s="713" t="s">
        <v>862</v>
      </c>
      <c r="N425" s="506" t="s">
        <v>29</v>
      </c>
      <c r="O425" s="457" t="s">
        <v>30</v>
      </c>
    </row>
    <row r="426" s="67" customFormat="1" ht="28" customHeight="1" spans="1:15">
      <c r="A426" s="557"/>
      <c r="B426" s="457" t="s">
        <v>880</v>
      </c>
      <c r="C426" s="506" t="s">
        <v>23</v>
      </c>
      <c r="D426" s="570"/>
      <c r="E426" s="557" t="s">
        <v>85</v>
      </c>
      <c r="F426" s="459" t="s">
        <v>881</v>
      </c>
      <c r="G426" s="457">
        <v>17.6</v>
      </c>
      <c r="H426" s="506" t="s">
        <v>668</v>
      </c>
      <c r="I426" s="457">
        <v>5</v>
      </c>
      <c r="J426" s="695">
        <v>0.0022</v>
      </c>
      <c r="K426" s="783">
        <v>0.0083</v>
      </c>
      <c r="L426" s="713" t="s">
        <v>27</v>
      </c>
      <c r="M426" s="713" t="s">
        <v>862</v>
      </c>
      <c r="N426" s="506" t="s">
        <v>29</v>
      </c>
      <c r="O426" s="457" t="s">
        <v>30</v>
      </c>
    </row>
    <row r="427" s="1" customFormat="1" ht="30" customHeight="1" spans="1:15">
      <c r="A427" s="78" t="s">
        <v>281</v>
      </c>
      <c r="B427" s="79" t="s">
        <v>882</v>
      </c>
      <c r="C427" s="81"/>
      <c r="D427" s="81"/>
      <c r="E427" s="78"/>
      <c r="F427" s="637"/>
      <c r="G427" s="79">
        <f>G428+G437+G438+G439</f>
        <v>5285</v>
      </c>
      <c r="H427" s="81"/>
      <c r="I427" s="79"/>
      <c r="J427" s="718"/>
      <c r="K427" s="765"/>
      <c r="L427" s="726"/>
      <c r="M427" s="726"/>
      <c r="N427" s="81"/>
      <c r="O427" s="79"/>
    </row>
    <row r="428" s="1" customFormat="1" ht="35" customHeight="1" spans="1:15">
      <c r="A428" s="78">
        <v>1</v>
      </c>
      <c r="B428" s="81" t="s">
        <v>883</v>
      </c>
      <c r="C428" s="81" t="s">
        <v>23</v>
      </c>
      <c r="D428" s="81" t="s">
        <v>521</v>
      </c>
      <c r="E428" s="78" t="s">
        <v>284</v>
      </c>
      <c r="F428" s="637" t="s">
        <v>884</v>
      </c>
      <c r="G428" s="81">
        <v>4520</v>
      </c>
      <c r="H428" s="81" t="s">
        <v>885</v>
      </c>
      <c r="I428" s="786">
        <v>15</v>
      </c>
      <c r="J428" s="787">
        <v>0.0532</v>
      </c>
      <c r="K428" s="787">
        <v>0.2191</v>
      </c>
      <c r="L428" s="726" t="s">
        <v>27</v>
      </c>
      <c r="M428" s="726" t="s">
        <v>862</v>
      </c>
      <c r="N428" s="81" t="s">
        <v>29</v>
      </c>
      <c r="O428" s="79" t="s">
        <v>30</v>
      </c>
    </row>
    <row r="429" s="67" customFormat="1" ht="24" customHeight="1" spans="1:15">
      <c r="A429" s="557"/>
      <c r="B429" s="457" t="s">
        <v>886</v>
      </c>
      <c r="C429" s="506" t="s">
        <v>23</v>
      </c>
      <c r="D429" s="638" t="s">
        <v>521</v>
      </c>
      <c r="E429" s="457" t="s">
        <v>463</v>
      </c>
      <c r="F429" s="730" t="s">
        <v>887</v>
      </c>
      <c r="G429" s="557">
        <v>322</v>
      </c>
      <c r="H429" s="506" t="s">
        <v>885</v>
      </c>
      <c r="I429" s="788">
        <v>1</v>
      </c>
      <c r="J429" s="789">
        <v>0.0041</v>
      </c>
      <c r="K429" s="789">
        <v>0.0146</v>
      </c>
      <c r="L429" s="713" t="s">
        <v>27</v>
      </c>
      <c r="M429" s="713" t="s">
        <v>862</v>
      </c>
      <c r="N429" s="506" t="s">
        <v>29</v>
      </c>
      <c r="O429" s="457" t="s">
        <v>30</v>
      </c>
    </row>
    <row r="430" s="67" customFormat="1" ht="24" customHeight="1" spans="1:15">
      <c r="A430" s="557"/>
      <c r="B430" s="457" t="s">
        <v>888</v>
      </c>
      <c r="C430" s="506" t="s">
        <v>23</v>
      </c>
      <c r="D430" s="640"/>
      <c r="E430" s="457" t="s">
        <v>889</v>
      </c>
      <c r="F430" s="730" t="s">
        <v>890</v>
      </c>
      <c r="G430" s="719">
        <v>260</v>
      </c>
      <c r="H430" s="506" t="s">
        <v>885</v>
      </c>
      <c r="I430" s="790">
        <v>1</v>
      </c>
      <c r="J430" s="791">
        <v>0.0069</v>
      </c>
      <c r="K430" s="791">
        <v>0.0279</v>
      </c>
      <c r="L430" s="713" t="s">
        <v>27</v>
      </c>
      <c r="M430" s="713" t="s">
        <v>862</v>
      </c>
      <c r="N430" s="506" t="s">
        <v>29</v>
      </c>
      <c r="O430" s="457" t="s">
        <v>30</v>
      </c>
    </row>
    <row r="431" s="67" customFormat="1" ht="51" customHeight="1" spans="1:15">
      <c r="A431" s="557"/>
      <c r="B431" s="457" t="s">
        <v>891</v>
      </c>
      <c r="C431" s="506" t="s">
        <v>23</v>
      </c>
      <c r="D431" s="640"/>
      <c r="E431" s="457" t="s">
        <v>892</v>
      </c>
      <c r="F431" s="730" t="s">
        <v>893</v>
      </c>
      <c r="G431" s="753">
        <v>1358</v>
      </c>
      <c r="H431" s="506" t="s">
        <v>885</v>
      </c>
      <c r="I431" s="788">
        <v>4</v>
      </c>
      <c r="J431" s="789">
        <v>0.0168</v>
      </c>
      <c r="K431" s="789">
        <v>0.0724</v>
      </c>
      <c r="L431" s="713" t="s">
        <v>27</v>
      </c>
      <c r="M431" s="713" t="s">
        <v>862</v>
      </c>
      <c r="N431" s="506" t="s">
        <v>29</v>
      </c>
      <c r="O431" s="457" t="s">
        <v>30</v>
      </c>
    </row>
    <row r="432" s="67" customFormat="1" ht="46" customHeight="1" spans="1:15">
      <c r="A432" s="557"/>
      <c r="B432" s="457" t="s">
        <v>894</v>
      </c>
      <c r="C432" s="506" t="s">
        <v>23</v>
      </c>
      <c r="D432" s="640"/>
      <c r="E432" s="457" t="s">
        <v>895</v>
      </c>
      <c r="F432" s="730" t="s">
        <v>896</v>
      </c>
      <c r="G432" s="753">
        <v>838</v>
      </c>
      <c r="H432" s="506" t="s">
        <v>885</v>
      </c>
      <c r="I432" s="788">
        <v>3</v>
      </c>
      <c r="J432" s="792">
        <v>0.0046</v>
      </c>
      <c r="K432" s="792">
        <v>0.0179</v>
      </c>
      <c r="L432" s="713" t="s">
        <v>27</v>
      </c>
      <c r="M432" s="713" t="s">
        <v>862</v>
      </c>
      <c r="N432" s="506" t="s">
        <v>29</v>
      </c>
      <c r="O432" s="457" t="s">
        <v>30</v>
      </c>
    </row>
    <row r="433" s="67" customFormat="1" ht="36" customHeight="1" spans="1:15">
      <c r="A433" s="557"/>
      <c r="B433" s="457" t="s">
        <v>897</v>
      </c>
      <c r="C433" s="506" t="s">
        <v>23</v>
      </c>
      <c r="D433" s="640"/>
      <c r="E433" s="457" t="s">
        <v>898</v>
      </c>
      <c r="F433" s="730" t="s">
        <v>899</v>
      </c>
      <c r="G433" s="719">
        <v>838</v>
      </c>
      <c r="H433" s="506" t="s">
        <v>885</v>
      </c>
      <c r="I433" s="793">
        <v>3</v>
      </c>
      <c r="J433" s="792">
        <v>0.0073</v>
      </c>
      <c r="K433" s="792">
        <v>0.0256</v>
      </c>
      <c r="L433" s="713" t="s">
        <v>27</v>
      </c>
      <c r="M433" s="713" t="s">
        <v>862</v>
      </c>
      <c r="N433" s="506" t="s">
        <v>29</v>
      </c>
      <c r="O433" s="457" t="s">
        <v>30</v>
      </c>
    </row>
    <row r="434" s="67" customFormat="1" ht="27" customHeight="1" spans="1:15">
      <c r="A434" s="557"/>
      <c r="B434" s="457" t="s">
        <v>900</v>
      </c>
      <c r="C434" s="506" t="s">
        <v>23</v>
      </c>
      <c r="D434" s="640"/>
      <c r="E434" s="557" t="s">
        <v>63</v>
      </c>
      <c r="F434" s="730" t="s">
        <v>901</v>
      </c>
      <c r="G434" s="557">
        <v>322</v>
      </c>
      <c r="H434" s="506" t="s">
        <v>885</v>
      </c>
      <c r="I434" s="788">
        <v>1</v>
      </c>
      <c r="J434" s="789">
        <v>0.0046</v>
      </c>
      <c r="K434" s="789">
        <v>0.0197</v>
      </c>
      <c r="L434" s="713" t="s">
        <v>27</v>
      </c>
      <c r="M434" s="713" t="s">
        <v>862</v>
      </c>
      <c r="N434" s="506" t="s">
        <v>29</v>
      </c>
      <c r="O434" s="457" t="s">
        <v>30</v>
      </c>
    </row>
    <row r="435" s="67" customFormat="1" ht="27" customHeight="1" spans="1:15">
      <c r="A435" s="557"/>
      <c r="B435" s="457" t="s">
        <v>902</v>
      </c>
      <c r="C435" s="506" t="s">
        <v>23</v>
      </c>
      <c r="D435" s="640"/>
      <c r="E435" s="557" t="s">
        <v>67</v>
      </c>
      <c r="F435" s="730" t="s">
        <v>903</v>
      </c>
      <c r="G435" s="557">
        <v>322</v>
      </c>
      <c r="H435" s="506" t="s">
        <v>885</v>
      </c>
      <c r="I435" s="788">
        <v>1</v>
      </c>
      <c r="J435" s="792">
        <v>0.0049</v>
      </c>
      <c r="K435" s="792">
        <v>0.0217</v>
      </c>
      <c r="L435" s="713" t="s">
        <v>27</v>
      </c>
      <c r="M435" s="713" t="s">
        <v>862</v>
      </c>
      <c r="N435" s="506" t="s">
        <v>29</v>
      </c>
      <c r="O435" s="457" t="s">
        <v>30</v>
      </c>
    </row>
    <row r="436" s="67" customFormat="1" ht="27" customHeight="1" spans="1:15">
      <c r="A436" s="557"/>
      <c r="B436" s="457" t="s">
        <v>904</v>
      </c>
      <c r="C436" s="506" t="s">
        <v>23</v>
      </c>
      <c r="D436" s="570"/>
      <c r="E436" s="557" t="s">
        <v>73</v>
      </c>
      <c r="F436" s="730" t="s">
        <v>905</v>
      </c>
      <c r="G436" s="775">
        <v>260</v>
      </c>
      <c r="H436" s="506" t="s">
        <v>885</v>
      </c>
      <c r="I436" s="788">
        <v>1</v>
      </c>
      <c r="J436" s="792">
        <v>0.004</v>
      </c>
      <c r="K436" s="792">
        <v>0.0193</v>
      </c>
      <c r="L436" s="713" t="s">
        <v>27</v>
      </c>
      <c r="M436" s="713" t="s">
        <v>862</v>
      </c>
      <c r="N436" s="506" t="s">
        <v>29</v>
      </c>
      <c r="O436" s="457" t="s">
        <v>30</v>
      </c>
    </row>
    <row r="437" s="628" customFormat="1" ht="52" customHeight="1" spans="1:15">
      <c r="A437" s="78">
        <v>2</v>
      </c>
      <c r="B437" s="79" t="s">
        <v>906</v>
      </c>
      <c r="C437" s="78" t="s">
        <v>819</v>
      </c>
      <c r="D437" s="776" t="s">
        <v>907</v>
      </c>
      <c r="E437" s="776" t="s">
        <v>908</v>
      </c>
      <c r="F437" s="637" t="s">
        <v>909</v>
      </c>
      <c r="G437" s="78">
        <v>360</v>
      </c>
      <c r="H437" s="776" t="s">
        <v>910</v>
      </c>
      <c r="I437" s="78">
        <v>1</v>
      </c>
      <c r="J437" s="78">
        <v>91</v>
      </c>
      <c r="K437" s="78">
        <v>455</v>
      </c>
      <c r="L437" s="776" t="s">
        <v>911</v>
      </c>
      <c r="M437" s="776" t="s">
        <v>912</v>
      </c>
      <c r="N437" s="794">
        <v>43556</v>
      </c>
      <c r="O437" s="79"/>
    </row>
    <row r="438" s="628" customFormat="1" ht="64" customHeight="1" spans="1:15">
      <c r="A438" s="78">
        <v>3</v>
      </c>
      <c r="B438" s="79" t="s">
        <v>913</v>
      </c>
      <c r="C438" s="78" t="s">
        <v>819</v>
      </c>
      <c r="D438" s="776" t="s">
        <v>914</v>
      </c>
      <c r="E438" s="776" t="s">
        <v>915</v>
      </c>
      <c r="F438" s="637" t="s">
        <v>916</v>
      </c>
      <c r="G438" s="78">
        <v>355</v>
      </c>
      <c r="H438" s="776" t="s">
        <v>917</v>
      </c>
      <c r="I438" s="78">
        <v>7</v>
      </c>
      <c r="J438" s="78">
        <v>177</v>
      </c>
      <c r="K438" s="78">
        <v>912</v>
      </c>
      <c r="L438" s="776" t="s">
        <v>911</v>
      </c>
      <c r="M438" s="776" t="s">
        <v>912</v>
      </c>
      <c r="N438" s="794">
        <v>43556</v>
      </c>
      <c r="O438" s="79"/>
    </row>
    <row r="439" s="628" customFormat="1" ht="69" customHeight="1" spans="1:15">
      <c r="A439" s="78">
        <v>4</v>
      </c>
      <c r="B439" s="79" t="s">
        <v>918</v>
      </c>
      <c r="C439" s="78" t="s">
        <v>95</v>
      </c>
      <c r="D439" s="776" t="s">
        <v>288</v>
      </c>
      <c r="E439" s="776" t="s">
        <v>919</v>
      </c>
      <c r="F439" s="637" t="s">
        <v>920</v>
      </c>
      <c r="G439" s="78">
        <v>50</v>
      </c>
      <c r="H439" s="776" t="s">
        <v>921</v>
      </c>
      <c r="I439" s="749"/>
      <c r="J439" s="749"/>
      <c r="K439" s="749"/>
      <c r="L439" s="776" t="s">
        <v>911</v>
      </c>
      <c r="M439" s="776" t="s">
        <v>919</v>
      </c>
      <c r="N439" s="794">
        <v>43556</v>
      </c>
      <c r="O439" s="79"/>
    </row>
    <row r="440" s="67" customFormat="1" ht="30" customHeight="1" spans="1:15">
      <c r="A440" s="79" t="s">
        <v>922</v>
      </c>
      <c r="B440" s="79" t="s">
        <v>923</v>
      </c>
      <c r="C440" s="506"/>
      <c r="D440" s="506"/>
      <c r="E440" s="557"/>
      <c r="F440" s="637"/>
      <c r="G440" s="81">
        <f>G441+G478+G557</f>
        <v>21266.562</v>
      </c>
      <c r="H440" s="713"/>
      <c r="I440" s="713"/>
      <c r="J440" s="713"/>
      <c r="K440" s="713"/>
      <c r="L440" s="713"/>
      <c r="M440" s="713"/>
      <c r="N440" s="506"/>
      <c r="O440" s="457"/>
    </row>
    <row r="441" s="629" customFormat="1" ht="30" customHeight="1" spans="1:15">
      <c r="A441" s="79" t="s">
        <v>20</v>
      </c>
      <c r="B441" s="670" t="s">
        <v>924</v>
      </c>
      <c r="C441" s="596"/>
      <c r="D441" s="777"/>
      <c r="E441" s="670"/>
      <c r="F441" s="637"/>
      <c r="G441" s="726">
        <v>2399</v>
      </c>
      <c r="H441" s="705"/>
      <c r="I441" s="721">
        <v>36</v>
      </c>
      <c r="J441" s="722">
        <v>0.1073</v>
      </c>
      <c r="K441" s="722">
        <v>0.4151</v>
      </c>
      <c r="L441" s="78"/>
      <c r="M441" s="78"/>
      <c r="N441" s="517" t="s">
        <v>925</v>
      </c>
      <c r="O441" s="517" t="s">
        <v>102</v>
      </c>
    </row>
    <row r="442" s="629" customFormat="1" ht="30" customHeight="1" spans="1:15">
      <c r="A442" s="79"/>
      <c r="B442" s="778" t="s">
        <v>926</v>
      </c>
      <c r="C442" s="457" t="s">
        <v>95</v>
      </c>
      <c r="D442" s="779" t="s">
        <v>927</v>
      </c>
      <c r="E442" s="457" t="s">
        <v>67</v>
      </c>
      <c r="F442" s="459" t="s">
        <v>928</v>
      </c>
      <c r="G442" s="780">
        <v>24.55</v>
      </c>
      <c r="H442" s="703" t="s">
        <v>929</v>
      </c>
      <c r="I442" s="719">
        <v>1</v>
      </c>
      <c r="J442" s="655">
        <v>0.0042</v>
      </c>
      <c r="K442" s="655">
        <v>0.008</v>
      </c>
      <c r="L442" s="557" t="s">
        <v>930</v>
      </c>
      <c r="M442" s="557" t="s">
        <v>930</v>
      </c>
      <c r="N442" s="506"/>
      <c r="O442" s="457"/>
    </row>
    <row r="443" s="629" customFormat="1" ht="30" customHeight="1" spans="1:15">
      <c r="A443" s="79"/>
      <c r="B443" s="778"/>
      <c r="C443" s="457"/>
      <c r="D443" s="779"/>
      <c r="E443" s="457"/>
      <c r="F443" s="459" t="s">
        <v>931</v>
      </c>
      <c r="G443" s="780">
        <v>18.56</v>
      </c>
      <c r="H443" s="703" t="s">
        <v>932</v>
      </c>
      <c r="I443" s="719">
        <v>1</v>
      </c>
      <c r="J443" s="655">
        <v>0.0025</v>
      </c>
      <c r="K443" s="655">
        <v>0.0075</v>
      </c>
      <c r="L443" s="557" t="s">
        <v>930</v>
      </c>
      <c r="M443" s="557" t="s">
        <v>930</v>
      </c>
      <c r="N443" s="506"/>
      <c r="O443" s="457"/>
    </row>
    <row r="444" s="629" customFormat="1" ht="51" customHeight="1" spans="1:15">
      <c r="A444" s="79"/>
      <c r="B444" s="778"/>
      <c r="C444" s="457"/>
      <c r="D444" s="779"/>
      <c r="E444" s="457"/>
      <c r="F444" s="781" t="s">
        <v>933</v>
      </c>
      <c r="G444" s="780">
        <v>182.86</v>
      </c>
      <c r="H444" s="703" t="s">
        <v>929</v>
      </c>
      <c r="I444" s="719">
        <v>1</v>
      </c>
      <c r="J444" s="655">
        <v>0.0042</v>
      </c>
      <c r="K444" s="655">
        <v>0.016</v>
      </c>
      <c r="L444" s="557" t="s">
        <v>930</v>
      </c>
      <c r="M444" s="557" t="s">
        <v>930</v>
      </c>
      <c r="N444" s="506"/>
      <c r="O444" s="457"/>
    </row>
    <row r="445" s="629" customFormat="1" ht="42" customHeight="1" spans="1:15">
      <c r="A445" s="79"/>
      <c r="B445" s="778"/>
      <c r="C445" s="457"/>
      <c r="D445" s="779"/>
      <c r="E445" s="457"/>
      <c r="F445" s="459" t="s">
        <v>934</v>
      </c>
      <c r="G445" s="780">
        <v>76.45</v>
      </c>
      <c r="H445" s="703" t="s">
        <v>935</v>
      </c>
      <c r="I445" s="719">
        <v>1</v>
      </c>
      <c r="J445" s="655">
        <v>0.0028</v>
      </c>
      <c r="K445" s="655">
        <v>0.002</v>
      </c>
      <c r="L445" s="557" t="s">
        <v>930</v>
      </c>
      <c r="M445" s="557" t="s">
        <v>930</v>
      </c>
      <c r="N445" s="506"/>
      <c r="O445" s="457"/>
    </row>
    <row r="446" s="629" customFormat="1" ht="21" customHeight="1" spans="1:15">
      <c r="A446" s="79"/>
      <c r="B446" s="778" t="s">
        <v>936</v>
      </c>
      <c r="C446" s="457"/>
      <c r="D446" s="779"/>
      <c r="E446" s="457" t="s">
        <v>112</v>
      </c>
      <c r="F446" s="459" t="s">
        <v>937</v>
      </c>
      <c r="G446" s="780">
        <v>24.24</v>
      </c>
      <c r="H446" s="703" t="s">
        <v>938</v>
      </c>
      <c r="I446" s="719">
        <v>1</v>
      </c>
      <c r="J446" s="655">
        <v>0.003</v>
      </c>
      <c r="K446" s="655">
        <v>0.0055</v>
      </c>
      <c r="L446" s="557" t="s">
        <v>930</v>
      </c>
      <c r="M446" s="557" t="s">
        <v>930</v>
      </c>
      <c r="N446" s="506"/>
      <c r="O446" s="457"/>
    </row>
    <row r="447" s="629" customFormat="1" ht="37" customHeight="1" spans="1:15">
      <c r="A447" s="79"/>
      <c r="B447" s="778"/>
      <c r="C447" s="457"/>
      <c r="D447" s="779"/>
      <c r="E447" s="457"/>
      <c r="F447" s="459" t="s">
        <v>939</v>
      </c>
      <c r="G447" s="780">
        <v>58.06</v>
      </c>
      <c r="H447" s="703" t="s">
        <v>940</v>
      </c>
      <c r="I447" s="719">
        <v>1</v>
      </c>
      <c r="J447" s="655">
        <v>0.0061</v>
      </c>
      <c r="K447" s="655">
        <v>0.0255</v>
      </c>
      <c r="L447" s="557" t="s">
        <v>930</v>
      </c>
      <c r="M447" s="557" t="s">
        <v>930</v>
      </c>
      <c r="N447" s="506"/>
      <c r="O447" s="457"/>
    </row>
    <row r="448" s="629" customFormat="1" ht="28" customHeight="1" spans="1:15">
      <c r="A448" s="79"/>
      <c r="B448" s="778"/>
      <c r="C448" s="457"/>
      <c r="D448" s="779"/>
      <c r="E448" s="457"/>
      <c r="F448" s="459" t="s">
        <v>941</v>
      </c>
      <c r="G448" s="780">
        <v>60.6</v>
      </c>
      <c r="H448" s="703" t="s">
        <v>932</v>
      </c>
      <c r="I448" s="719">
        <v>1</v>
      </c>
      <c r="J448" s="655">
        <v>0.0025</v>
      </c>
      <c r="K448" s="655">
        <v>0.0075</v>
      </c>
      <c r="L448" s="557" t="s">
        <v>930</v>
      </c>
      <c r="M448" s="557" t="s">
        <v>930</v>
      </c>
      <c r="N448" s="506"/>
      <c r="O448" s="457"/>
    </row>
    <row r="449" s="629" customFormat="1" ht="28" customHeight="1" spans="1:15">
      <c r="A449" s="79"/>
      <c r="B449" s="778"/>
      <c r="C449" s="457"/>
      <c r="D449" s="779"/>
      <c r="E449" s="457"/>
      <c r="F449" s="459" t="s">
        <v>942</v>
      </c>
      <c r="G449" s="780">
        <v>30.07</v>
      </c>
      <c r="H449" s="703" t="s">
        <v>943</v>
      </c>
      <c r="I449" s="719">
        <v>1</v>
      </c>
      <c r="J449" s="655">
        <v>0.004</v>
      </c>
      <c r="K449" s="655">
        <v>0.01</v>
      </c>
      <c r="L449" s="557" t="s">
        <v>930</v>
      </c>
      <c r="M449" s="557" t="s">
        <v>930</v>
      </c>
      <c r="N449" s="506"/>
      <c r="O449" s="457"/>
    </row>
    <row r="450" s="629" customFormat="1" ht="28" customHeight="1" spans="1:15">
      <c r="A450" s="79"/>
      <c r="B450" s="778"/>
      <c r="C450" s="457"/>
      <c r="D450" s="779"/>
      <c r="E450" s="457"/>
      <c r="F450" s="459" t="s">
        <v>944</v>
      </c>
      <c r="G450" s="780">
        <v>13.36</v>
      </c>
      <c r="H450" s="703" t="s">
        <v>945</v>
      </c>
      <c r="I450" s="719">
        <v>1</v>
      </c>
      <c r="J450" s="655">
        <v>0.002</v>
      </c>
      <c r="K450" s="655">
        <v>0.005</v>
      </c>
      <c r="L450" s="557" t="s">
        <v>930</v>
      </c>
      <c r="M450" s="557" t="s">
        <v>930</v>
      </c>
      <c r="N450" s="506"/>
      <c r="O450" s="457"/>
    </row>
    <row r="451" s="629" customFormat="1" ht="27" customHeight="1" spans="1:15">
      <c r="A451" s="79"/>
      <c r="B451" s="778" t="s">
        <v>946</v>
      </c>
      <c r="C451" s="457"/>
      <c r="D451" s="779"/>
      <c r="E451" s="457" t="s">
        <v>85</v>
      </c>
      <c r="F451" s="459" t="s">
        <v>947</v>
      </c>
      <c r="G451" s="795">
        <v>16.799</v>
      </c>
      <c r="H451" s="703" t="s">
        <v>935</v>
      </c>
      <c r="I451" s="719">
        <v>1</v>
      </c>
      <c r="J451" s="655">
        <v>0.0118</v>
      </c>
      <c r="K451" s="655">
        <v>0.054</v>
      </c>
      <c r="L451" s="557" t="s">
        <v>930</v>
      </c>
      <c r="M451" s="557" t="s">
        <v>930</v>
      </c>
      <c r="N451" s="506"/>
      <c r="O451" s="457"/>
    </row>
    <row r="452" s="629" customFormat="1" ht="27" customHeight="1" spans="1:15">
      <c r="A452" s="79"/>
      <c r="B452" s="778"/>
      <c r="C452" s="457"/>
      <c r="D452" s="779"/>
      <c r="E452" s="457"/>
      <c r="F452" s="796" t="s">
        <v>948</v>
      </c>
      <c r="G452" s="780">
        <v>20.94</v>
      </c>
      <c r="H452" s="703" t="s">
        <v>943</v>
      </c>
      <c r="I452" s="719">
        <v>1</v>
      </c>
      <c r="J452" s="655">
        <v>0.0031</v>
      </c>
      <c r="K452" s="655">
        <v>0.0021</v>
      </c>
      <c r="L452" s="557" t="s">
        <v>930</v>
      </c>
      <c r="M452" s="557" t="s">
        <v>930</v>
      </c>
      <c r="N452" s="506"/>
      <c r="O452" s="457"/>
    </row>
    <row r="453" s="629" customFormat="1" ht="35" customHeight="1" spans="1:15">
      <c r="A453" s="79"/>
      <c r="B453" s="778" t="s">
        <v>949</v>
      </c>
      <c r="C453" s="457"/>
      <c r="D453" s="779"/>
      <c r="E453" s="457" t="s">
        <v>49</v>
      </c>
      <c r="F453" s="796" t="s">
        <v>950</v>
      </c>
      <c r="G453" s="780">
        <v>70.7</v>
      </c>
      <c r="H453" s="703" t="s">
        <v>951</v>
      </c>
      <c r="I453" s="719">
        <v>1</v>
      </c>
      <c r="J453" s="655">
        <v>0.0038</v>
      </c>
      <c r="K453" s="655">
        <v>0.0023</v>
      </c>
      <c r="L453" s="557" t="s">
        <v>930</v>
      </c>
      <c r="M453" s="557" t="s">
        <v>930</v>
      </c>
      <c r="N453" s="506"/>
      <c r="O453" s="457"/>
    </row>
    <row r="454" s="629" customFormat="1" ht="26" customHeight="1" spans="1:15">
      <c r="A454" s="79"/>
      <c r="B454" s="778"/>
      <c r="C454" s="457"/>
      <c r="D454" s="779"/>
      <c r="E454" s="457"/>
      <c r="F454" s="796" t="s">
        <v>952</v>
      </c>
      <c r="G454" s="780">
        <v>36.31</v>
      </c>
      <c r="H454" s="703" t="s">
        <v>953</v>
      </c>
      <c r="I454" s="719">
        <v>1</v>
      </c>
      <c r="J454" s="655">
        <v>0.0021</v>
      </c>
      <c r="K454" s="655">
        <v>0.0067</v>
      </c>
      <c r="L454" s="557" t="s">
        <v>930</v>
      </c>
      <c r="M454" s="557" t="s">
        <v>930</v>
      </c>
      <c r="N454" s="506"/>
      <c r="O454" s="457"/>
    </row>
    <row r="455" s="629" customFormat="1" ht="26" customHeight="1" spans="1:15">
      <c r="A455" s="79"/>
      <c r="B455" s="778"/>
      <c r="C455" s="457"/>
      <c r="D455" s="779"/>
      <c r="E455" s="457"/>
      <c r="F455" s="796" t="s">
        <v>954</v>
      </c>
      <c r="G455" s="733">
        <v>40.46</v>
      </c>
      <c r="H455" s="703" t="s">
        <v>945</v>
      </c>
      <c r="I455" s="719">
        <v>1</v>
      </c>
      <c r="J455" s="655">
        <v>0.002</v>
      </c>
      <c r="K455" s="655">
        <v>0.005</v>
      </c>
      <c r="L455" s="557" t="s">
        <v>930</v>
      </c>
      <c r="M455" s="557" t="s">
        <v>930</v>
      </c>
      <c r="N455" s="506"/>
      <c r="O455" s="457"/>
    </row>
    <row r="456" s="629" customFormat="1" ht="32" customHeight="1" spans="1:15">
      <c r="A456" s="79"/>
      <c r="B456" s="778"/>
      <c r="C456" s="457"/>
      <c r="D456" s="779"/>
      <c r="E456" s="457"/>
      <c r="F456" s="796" t="s">
        <v>955</v>
      </c>
      <c r="G456" s="733">
        <v>30.46</v>
      </c>
      <c r="H456" s="703" t="s">
        <v>945</v>
      </c>
      <c r="I456" s="719">
        <v>1</v>
      </c>
      <c r="J456" s="655">
        <v>0.002</v>
      </c>
      <c r="K456" s="655">
        <v>0.005</v>
      </c>
      <c r="L456" s="557" t="s">
        <v>930</v>
      </c>
      <c r="M456" s="557" t="s">
        <v>930</v>
      </c>
      <c r="N456" s="506"/>
      <c r="O456" s="457"/>
    </row>
    <row r="457" s="629" customFormat="1" ht="51" customHeight="1" spans="1:15">
      <c r="A457" s="79"/>
      <c r="B457" s="778"/>
      <c r="C457" s="457"/>
      <c r="D457" s="779"/>
      <c r="E457" s="457"/>
      <c r="F457" s="459" t="s">
        <v>956</v>
      </c>
      <c r="G457" s="733">
        <v>142.93</v>
      </c>
      <c r="H457" s="703" t="s">
        <v>957</v>
      </c>
      <c r="I457" s="719">
        <v>1</v>
      </c>
      <c r="J457" s="655">
        <v>0.0039</v>
      </c>
      <c r="K457" s="655">
        <v>0.0091</v>
      </c>
      <c r="L457" s="557" t="s">
        <v>930</v>
      </c>
      <c r="M457" s="557" t="s">
        <v>930</v>
      </c>
      <c r="N457" s="506"/>
      <c r="O457" s="457"/>
    </row>
    <row r="458" s="629" customFormat="1" ht="27" customHeight="1" spans="1:15">
      <c r="A458" s="79"/>
      <c r="B458" s="778" t="s">
        <v>958</v>
      </c>
      <c r="C458" s="457"/>
      <c r="D458" s="779"/>
      <c r="E458" s="457" t="s">
        <v>73</v>
      </c>
      <c r="F458" s="797" t="s">
        <v>959</v>
      </c>
      <c r="G458" s="780">
        <v>20.61</v>
      </c>
      <c r="H458" s="703" t="s">
        <v>960</v>
      </c>
      <c r="I458" s="719">
        <v>1</v>
      </c>
      <c r="J458" s="655">
        <v>0.0029</v>
      </c>
      <c r="K458" s="655">
        <v>0.0025</v>
      </c>
      <c r="L458" s="557" t="s">
        <v>930</v>
      </c>
      <c r="M458" s="557" t="s">
        <v>930</v>
      </c>
      <c r="N458" s="506"/>
      <c r="O458" s="457"/>
    </row>
    <row r="459" s="629" customFormat="1" ht="26" customHeight="1" spans="1:15">
      <c r="A459" s="79"/>
      <c r="B459" s="778"/>
      <c r="C459" s="457"/>
      <c r="D459" s="779"/>
      <c r="E459" s="457"/>
      <c r="F459" s="797" t="s">
        <v>961</v>
      </c>
      <c r="G459" s="780">
        <v>52.13</v>
      </c>
      <c r="H459" s="703" t="s">
        <v>962</v>
      </c>
      <c r="I459" s="719">
        <v>1</v>
      </c>
      <c r="J459" s="655">
        <v>0.0022</v>
      </c>
      <c r="K459" s="655">
        <v>0.0035</v>
      </c>
      <c r="L459" s="557" t="s">
        <v>930</v>
      </c>
      <c r="M459" s="557" t="s">
        <v>930</v>
      </c>
      <c r="N459" s="506"/>
      <c r="O459" s="457"/>
    </row>
    <row r="460" s="629" customFormat="1" ht="39" customHeight="1" spans="1:15">
      <c r="A460" s="79"/>
      <c r="B460" s="778"/>
      <c r="C460" s="457"/>
      <c r="D460" s="779"/>
      <c r="E460" s="457"/>
      <c r="F460" s="797" t="s">
        <v>963</v>
      </c>
      <c r="G460" s="780">
        <v>48.73</v>
      </c>
      <c r="H460" s="703" t="s">
        <v>964</v>
      </c>
      <c r="I460" s="719">
        <v>1</v>
      </c>
      <c r="J460" s="655">
        <v>0.0017</v>
      </c>
      <c r="K460" s="655">
        <v>0.0015</v>
      </c>
      <c r="L460" s="557" t="s">
        <v>930</v>
      </c>
      <c r="M460" s="557" t="s">
        <v>930</v>
      </c>
      <c r="N460" s="506"/>
      <c r="O460" s="457"/>
    </row>
    <row r="461" s="629" customFormat="1" ht="36" customHeight="1" spans="1:15">
      <c r="A461" s="79"/>
      <c r="B461" s="778" t="s">
        <v>965</v>
      </c>
      <c r="C461" s="457"/>
      <c r="D461" s="779"/>
      <c r="E461" s="457" t="s">
        <v>56</v>
      </c>
      <c r="F461" s="796" t="s">
        <v>966</v>
      </c>
      <c r="G461" s="780">
        <v>83.63</v>
      </c>
      <c r="H461" s="703" t="s">
        <v>945</v>
      </c>
      <c r="I461" s="719">
        <v>1</v>
      </c>
      <c r="J461" s="655">
        <v>0.002</v>
      </c>
      <c r="K461" s="655">
        <v>0.005</v>
      </c>
      <c r="L461" s="557" t="s">
        <v>930</v>
      </c>
      <c r="M461" s="557" t="s">
        <v>930</v>
      </c>
      <c r="N461" s="506"/>
      <c r="O461" s="457"/>
    </row>
    <row r="462" s="629" customFormat="1" ht="30" customHeight="1" spans="1:15">
      <c r="A462" s="79"/>
      <c r="B462" s="778"/>
      <c r="C462" s="457"/>
      <c r="D462" s="779"/>
      <c r="E462" s="457"/>
      <c r="F462" s="796" t="s">
        <v>967</v>
      </c>
      <c r="G462" s="780">
        <v>45.92</v>
      </c>
      <c r="H462" s="703" t="s">
        <v>968</v>
      </c>
      <c r="I462" s="719">
        <v>1</v>
      </c>
      <c r="J462" s="655">
        <v>0.0012</v>
      </c>
      <c r="K462" s="655">
        <v>0.001</v>
      </c>
      <c r="L462" s="557" t="s">
        <v>930</v>
      </c>
      <c r="M462" s="557" t="s">
        <v>930</v>
      </c>
      <c r="N462" s="506"/>
      <c r="O462" s="457"/>
    </row>
    <row r="463" s="629" customFormat="1" ht="20" customHeight="1" spans="1:15">
      <c r="A463" s="79"/>
      <c r="B463" s="778" t="s">
        <v>969</v>
      </c>
      <c r="C463" s="457"/>
      <c r="D463" s="779"/>
      <c r="E463" s="457" t="s">
        <v>109</v>
      </c>
      <c r="F463" s="796" t="s">
        <v>970</v>
      </c>
      <c r="G463" s="780">
        <v>47.97</v>
      </c>
      <c r="H463" s="703" t="s">
        <v>971</v>
      </c>
      <c r="I463" s="719">
        <v>1</v>
      </c>
      <c r="J463" s="655">
        <v>0.0022</v>
      </c>
      <c r="K463" s="655">
        <v>0.0086</v>
      </c>
      <c r="L463" s="557" t="s">
        <v>930</v>
      </c>
      <c r="M463" s="557" t="s">
        <v>930</v>
      </c>
      <c r="N463" s="506"/>
      <c r="O463" s="457"/>
    </row>
    <row r="464" s="629" customFormat="1" ht="20" customHeight="1" spans="1:15">
      <c r="A464" s="79"/>
      <c r="B464" s="778"/>
      <c r="C464" s="457"/>
      <c r="D464" s="779"/>
      <c r="E464" s="457"/>
      <c r="F464" s="796" t="s">
        <v>972</v>
      </c>
      <c r="G464" s="780">
        <v>55.52</v>
      </c>
      <c r="H464" s="703" t="s">
        <v>973</v>
      </c>
      <c r="I464" s="719">
        <v>1</v>
      </c>
      <c r="J464" s="655">
        <v>0.0023</v>
      </c>
      <c r="K464" s="655">
        <v>0.011</v>
      </c>
      <c r="L464" s="557" t="s">
        <v>930</v>
      </c>
      <c r="M464" s="557" t="s">
        <v>930</v>
      </c>
      <c r="N464" s="506"/>
      <c r="O464" s="457"/>
    </row>
    <row r="465" s="629" customFormat="1" ht="20" customHeight="1" spans="1:15">
      <c r="A465" s="79"/>
      <c r="B465" s="778"/>
      <c r="C465" s="457"/>
      <c r="D465" s="779"/>
      <c r="E465" s="457"/>
      <c r="F465" s="796" t="s">
        <v>974</v>
      </c>
      <c r="G465" s="780">
        <v>29.68</v>
      </c>
      <c r="H465" s="703" t="s">
        <v>953</v>
      </c>
      <c r="I465" s="719">
        <v>1</v>
      </c>
      <c r="J465" s="655">
        <v>0.0016</v>
      </c>
      <c r="K465" s="655">
        <v>0.005</v>
      </c>
      <c r="L465" s="557" t="s">
        <v>930</v>
      </c>
      <c r="M465" s="557" t="s">
        <v>930</v>
      </c>
      <c r="N465" s="506"/>
      <c r="O465" s="457"/>
    </row>
    <row r="466" s="629" customFormat="1" ht="42" customHeight="1" spans="1:15">
      <c r="A466" s="79"/>
      <c r="B466" s="778"/>
      <c r="C466" s="457"/>
      <c r="D466" s="779"/>
      <c r="E466" s="457"/>
      <c r="F466" s="796" t="s">
        <v>975</v>
      </c>
      <c r="G466" s="780">
        <v>84.49</v>
      </c>
      <c r="H466" s="703" t="s">
        <v>976</v>
      </c>
      <c r="I466" s="719">
        <v>1</v>
      </c>
      <c r="J466" s="655">
        <v>0.0023</v>
      </c>
      <c r="K466" s="655">
        <v>0.005</v>
      </c>
      <c r="L466" s="557" t="s">
        <v>930</v>
      </c>
      <c r="M466" s="557" t="s">
        <v>930</v>
      </c>
      <c r="N466" s="506"/>
      <c r="O466" s="457"/>
    </row>
    <row r="467" s="629" customFormat="1" ht="21" customHeight="1" spans="1:15">
      <c r="A467" s="79"/>
      <c r="B467" s="778"/>
      <c r="C467" s="457"/>
      <c r="D467" s="779"/>
      <c r="E467" s="457"/>
      <c r="F467" s="796" t="s">
        <v>977</v>
      </c>
      <c r="G467" s="780">
        <v>40.91</v>
      </c>
      <c r="H467" s="703" t="s">
        <v>978</v>
      </c>
      <c r="I467" s="719">
        <v>1</v>
      </c>
      <c r="J467" s="655">
        <v>0.0019</v>
      </c>
      <c r="K467" s="655">
        <v>0.0075</v>
      </c>
      <c r="L467" s="557" t="s">
        <v>930</v>
      </c>
      <c r="M467" s="557" t="s">
        <v>930</v>
      </c>
      <c r="N467" s="506"/>
      <c r="O467" s="457"/>
    </row>
    <row r="468" s="629" customFormat="1" ht="28" customHeight="1" spans="1:15">
      <c r="A468" s="79"/>
      <c r="B468" s="778"/>
      <c r="C468" s="457"/>
      <c r="D468" s="779"/>
      <c r="E468" s="457"/>
      <c r="F468" s="796" t="s">
        <v>979</v>
      </c>
      <c r="G468" s="780">
        <v>113.23</v>
      </c>
      <c r="H468" s="703" t="s">
        <v>980</v>
      </c>
      <c r="I468" s="719">
        <v>1</v>
      </c>
      <c r="J468" s="655">
        <v>0.0016</v>
      </c>
      <c r="K468" s="655">
        <v>0.005</v>
      </c>
      <c r="L468" s="557" t="s">
        <v>930</v>
      </c>
      <c r="M468" s="557" t="s">
        <v>930</v>
      </c>
      <c r="N468" s="506"/>
      <c r="O468" s="457"/>
    </row>
    <row r="469" s="629" customFormat="1" ht="23" customHeight="1" spans="1:15">
      <c r="A469" s="79"/>
      <c r="B469" s="778" t="s">
        <v>981</v>
      </c>
      <c r="C469" s="457"/>
      <c r="D469" s="779"/>
      <c r="E469" s="457" t="s">
        <v>37</v>
      </c>
      <c r="F469" s="796" t="s">
        <v>982</v>
      </c>
      <c r="G469" s="780">
        <v>24.03</v>
      </c>
      <c r="H469" s="703" t="s">
        <v>983</v>
      </c>
      <c r="I469" s="719">
        <v>1</v>
      </c>
      <c r="J469" s="655">
        <v>0.0021</v>
      </c>
      <c r="K469" s="655">
        <v>0.007</v>
      </c>
      <c r="L469" s="557" t="s">
        <v>930</v>
      </c>
      <c r="M469" s="557" t="s">
        <v>930</v>
      </c>
      <c r="N469" s="506"/>
      <c r="O469" s="457"/>
    </row>
    <row r="470" s="629" customFormat="1" ht="39" customHeight="1" spans="1:15">
      <c r="A470" s="79"/>
      <c r="B470" s="778"/>
      <c r="C470" s="457"/>
      <c r="D470" s="779"/>
      <c r="E470" s="457"/>
      <c r="F470" s="796" t="s">
        <v>984</v>
      </c>
      <c r="G470" s="780">
        <v>70.09</v>
      </c>
      <c r="H470" s="703" t="s">
        <v>985</v>
      </c>
      <c r="I470" s="719">
        <v>1</v>
      </c>
      <c r="J470" s="655">
        <v>0.0031</v>
      </c>
      <c r="K470" s="655">
        <v>0.0005</v>
      </c>
      <c r="L470" s="557" t="s">
        <v>930</v>
      </c>
      <c r="M470" s="557" t="s">
        <v>930</v>
      </c>
      <c r="N470" s="506"/>
      <c r="O470" s="457"/>
    </row>
    <row r="471" s="629" customFormat="1" ht="39" customHeight="1" spans="1:15">
      <c r="A471" s="79"/>
      <c r="B471" s="778"/>
      <c r="C471" s="457"/>
      <c r="D471" s="779"/>
      <c r="E471" s="457"/>
      <c r="F471" s="796" t="s">
        <v>986</v>
      </c>
      <c r="G471" s="780">
        <v>185.93</v>
      </c>
      <c r="H471" s="703" t="s">
        <v>987</v>
      </c>
      <c r="I471" s="719">
        <v>1</v>
      </c>
      <c r="J471" s="655">
        <v>0.0039</v>
      </c>
      <c r="K471" s="655">
        <v>0.0145</v>
      </c>
      <c r="L471" s="557" t="s">
        <v>930</v>
      </c>
      <c r="M471" s="557" t="s">
        <v>930</v>
      </c>
      <c r="N471" s="506"/>
      <c r="O471" s="457"/>
    </row>
    <row r="472" s="629" customFormat="1" ht="29" customHeight="1" spans="1:15">
      <c r="A472" s="79"/>
      <c r="B472" s="778"/>
      <c r="C472" s="457"/>
      <c r="D472" s="779"/>
      <c r="E472" s="457"/>
      <c r="F472" s="796" t="s">
        <v>988</v>
      </c>
      <c r="G472" s="780">
        <v>176.74</v>
      </c>
      <c r="H472" s="703" t="s">
        <v>989</v>
      </c>
      <c r="I472" s="719">
        <v>1</v>
      </c>
      <c r="J472" s="655">
        <v>0.0032</v>
      </c>
      <c r="K472" s="655">
        <v>0.011</v>
      </c>
      <c r="L472" s="557" t="s">
        <v>930</v>
      </c>
      <c r="M472" s="557" t="s">
        <v>930</v>
      </c>
      <c r="N472" s="506"/>
      <c r="O472" s="457"/>
    </row>
    <row r="473" s="629" customFormat="1" ht="39" customHeight="1" spans="1:15">
      <c r="A473" s="79"/>
      <c r="B473" s="778"/>
      <c r="C473" s="457"/>
      <c r="D473" s="779"/>
      <c r="E473" s="457"/>
      <c r="F473" s="796" t="s">
        <v>990</v>
      </c>
      <c r="G473" s="780">
        <v>62.17</v>
      </c>
      <c r="H473" s="703" t="s">
        <v>991</v>
      </c>
      <c r="I473" s="719">
        <v>1</v>
      </c>
      <c r="J473" s="655">
        <v>0.0027</v>
      </c>
      <c r="K473" s="655">
        <v>0.0085</v>
      </c>
      <c r="L473" s="557" t="s">
        <v>930</v>
      </c>
      <c r="M473" s="557" t="s">
        <v>930</v>
      </c>
      <c r="N473" s="506"/>
      <c r="O473" s="457"/>
    </row>
    <row r="474" s="629" customFormat="1" ht="39" customHeight="1" spans="1:15">
      <c r="A474" s="79"/>
      <c r="B474" s="778" t="s">
        <v>992</v>
      </c>
      <c r="C474" s="457"/>
      <c r="D474" s="779"/>
      <c r="E474" s="457" t="s">
        <v>33</v>
      </c>
      <c r="F474" s="796" t="s">
        <v>993</v>
      </c>
      <c r="G474" s="780">
        <v>124.52</v>
      </c>
      <c r="H474" s="703" t="s">
        <v>994</v>
      </c>
      <c r="I474" s="719">
        <v>1</v>
      </c>
      <c r="J474" s="655">
        <v>0.0025</v>
      </c>
      <c r="K474" s="655">
        <v>0.1015</v>
      </c>
      <c r="L474" s="557" t="s">
        <v>930</v>
      </c>
      <c r="M474" s="557" t="s">
        <v>930</v>
      </c>
      <c r="N474" s="506"/>
      <c r="O474" s="457"/>
    </row>
    <row r="475" s="629" customFormat="1" ht="30" customHeight="1" spans="1:15">
      <c r="A475" s="79"/>
      <c r="B475" s="778"/>
      <c r="C475" s="457"/>
      <c r="D475" s="779"/>
      <c r="E475" s="457"/>
      <c r="F475" s="796" t="s">
        <v>995</v>
      </c>
      <c r="G475" s="780">
        <v>35.1</v>
      </c>
      <c r="H475" s="703" t="s">
        <v>996</v>
      </c>
      <c r="I475" s="719">
        <v>1</v>
      </c>
      <c r="J475" s="655">
        <v>0.0038</v>
      </c>
      <c r="K475" s="655">
        <v>0.014</v>
      </c>
      <c r="L475" s="557" t="s">
        <v>930</v>
      </c>
      <c r="M475" s="557" t="s">
        <v>930</v>
      </c>
      <c r="N475" s="506"/>
      <c r="O475" s="457"/>
    </row>
    <row r="476" s="629" customFormat="1" ht="20" customHeight="1" spans="1:15">
      <c r="A476" s="79"/>
      <c r="B476" s="778"/>
      <c r="C476" s="457"/>
      <c r="D476" s="779"/>
      <c r="E476" s="457"/>
      <c r="F476" s="796" t="s">
        <v>997</v>
      </c>
      <c r="G476" s="780">
        <v>29.38</v>
      </c>
      <c r="H476" s="703" t="s">
        <v>998</v>
      </c>
      <c r="I476" s="719">
        <v>1</v>
      </c>
      <c r="J476" s="655">
        <v>0.0023</v>
      </c>
      <c r="K476" s="655">
        <v>0.0215</v>
      </c>
      <c r="L476" s="557" t="s">
        <v>930</v>
      </c>
      <c r="M476" s="557" t="s">
        <v>930</v>
      </c>
      <c r="N476" s="506"/>
      <c r="O476" s="457"/>
    </row>
    <row r="477" s="629" customFormat="1" ht="88" customHeight="1" spans="1:15">
      <c r="A477" s="79"/>
      <c r="B477" s="778"/>
      <c r="C477" s="457"/>
      <c r="D477" s="779"/>
      <c r="E477" s="457"/>
      <c r="F477" s="796" t="s">
        <v>999</v>
      </c>
      <c r="G477" s="780">
        <v>220.87</v>
      </c>
      <c r="H477" s="703" t="s">
        <v>1000</v>
      </c>
      <c r="I477" s="719">
        <v>1</v>
      </c>
      <c r="J477" s="655">
        <v>0.0018</v>
      </c>
      <c r="K477" s="655">
        <v>0.0098</v>
      </c>
      <c r="L477" s="557" t="s">
        <v>930</v>
      </c>
      <c r="M477" s="557" t="s">
        <v>930</v>
      </c>
      <c r="N477" s="506"/>
      <c r="O477" s="457"/>
    </row>
    <row r="478" s="630" customFormat="1" ht="34" customHeight="1" spans="1:15">
      <c r="A478" s="79" t="s">
        <v>281</v>
      </c>
      <c r="B478" s="79" t="s">
        <v>1001</v>
      </c>
      <c r="C478" s="82"/>
      <c r="D478" s="798"/>
      <c r="E478" s="545"/>
      <c r="F478" s="637"/>
      <c r="G478" s="678">
        <f>G479+G488+G521+G551</f>
        <v>16019.442</v>
      </c>
      <c r="H478" s="705"/>
      <c r="I478" s="721"/>
      <c r="J478" s="722"/>
      <c r="K478" s="722"/>
      <c r="L478" s="78"/>
      <c r="M478" s="78"/>
      <c r="N478" s="79"/>
      <c r="O478" s="79"/>
    </row>
    <row r="479" s="1" customFormat="1" ht="19" customHeight="1" spans="1:15">
      <c r="A479" s="78">
        <v>1</v>
      </c>
      <c r="B479" s="692" t="s">
        <v>1002</v>
      </c>
      <c r="C479" s="81" t="s">
        <v>23</v>
      </c>
      <c r="D479" s="638" t="s">
        <v>521</v>
      </c>
      <c r="E479" s="78" t="s">
        <v>284</v>
      </c>
      <c r="F479" s="712" t="s">
        <v>1003</v>
      </c>
      <c r="G479" s="684">
        <v>8000</v>
      </c>
      <c r="H479" s="81" t="s">
        <v>1004</v>
      </c>
      <c r="I479" s="726">
        <v>15</v>
      </c>
      <c r="J479" s="652">
        <v>0.046</v>
      </c>
      <c r="K479" s="652">
        <v>0.19</v>
      </c>
      <c r="L479" s="726" t="s">
        <v>27</v>
      </c>
      <c r="M479" s="726" t="s">
        <v>1005</v>
      </c>
      <c r="N479" s="81" t="s">
        <v>29</v>
      </c>
      <c r="O479" s="79" t="s">
        <v>30</v>
      </c>
    </row>
    <row r="480" s="67" customFormat="1" ht="19" customHeight="1" spans="1:15">
      <c r="A480" s="557"/>
      <c r="B480" s="457" t="s">
        <v>1006</v>
      </c>
      <c r="C480" s="506" t="s">
        <v>23</v>
      </c>
      <c r="D480" s="640"/>
      <c r="E480" s="557" t="s">
        <v>33</v>
      </c>
      <c r="F480" s="459" t="s">
        <v>1007</v>
      </c>
      <c r="G480" s="799">
        <f>8000/20500*742</f>
        <v>289.560975609756</v>
      </c>
      <c r="H480" s="506" t="s">
        <v>1004</v>
      </c>
      <c r="I480" s="457">
        <v>1</v>
      </c>
      <c r="J480" s="460">
        <v>0.0911</v>
      </c>
      <c r="K480" s="802">
        <v>0.4138</v>
      </c>
      <c r="L480" s="713" t="s">
        <v>27</v>
      </c>
      <c r="M480" s="713" t="s">
        <v>1005</v>
      </c>
      <c r="N480" s="506" t="s">
        <v>29</v>
      </c>
      <c r="O480" s="457" t="s">
        <v>30</v>
      </c>
    </row>
    <row r="481" s="67" customFormat="1" ht="19" customHeight="1" spans="1:15">
      <c r="A481" s="557"/>
      <c r="B481" s="457" t="s">
        <v>1008</v>
      </c>
      <c r="C481" s="506" t="s">
        <v>23</v>
      </c>
      <c r="D481" s="640"/>
      <c r="E481" s="557" t="s">
        <v>37</v>
      </c>
      <c r="F481" s="459" t="s">
        <v>1009</v>
      </c>
      <c r="G481" s="799">
        <f>8000/20500*6673</f>
        <v>2604.09756097561</v>
      </c>
      <c r="H481" s="506" t="s">
        <v>1004</v>
      </c>
      <c r="I481" s="457">
        <v>3</v>
      </c>
      <c r="J481" s="460">
        <v>0.135</v>
      </c>
      <c r="K481" s="802">
        <v>0.6605</v>
      </c>
      <c r="L481" s="713" t="s">
        <v>27</v>
      </c>
      <c r="M481" s="713" t="s">
        <v>1005</v>
      </c>
      <c r="N481" s="506" t="s">
        <v>29</v>
      </c>
      <c r="O481" s="457" t="s">
        <v>30</v>
      </c>
    </row>
    <row r="482" s="67" customFormat="1" ht="19" customHeight="1" spans="1:15">
      <c r="A482" s="557"/>
      <c r="B482" s="457" t="s">
        <v>1010</v>
      </c>
      <c r="C482" s="506" t="s">
        <v>23</v>
      </c>
      <c r="D482" s="640"/>
      <c r="E482" s="457" t="s">
        <v>1011</v>
      </c>
      <c r="F482" s="730" t="s">
        <v>1012</v>
      </c>
      <c r="G482" s="732">
        <v>51.9</v>
      </c>
      <c r="H482" s="506" t="s">
        <v>1004</v>
      </c>
      <c r="I482" s="803">
        <v>1</v>
      </c>
      <c r="J482" s="804">
        <v>0.059</v>
      </c>
      <c r="K482" s="743">
        <v>0.3058</v>
      </c>
      <c r="L482" s="713" t="s">
        <v>27</v>
      </c>
      <c r="M482" s="713" t="s">
        <v>1005</v>
      </c>
      <c r="N482" s="506" t="s">
        <v>29</v>
      </c>
      <c r="O482" s="457" t="s">
        <v>30</v>
      </c>
    </row>
    <row r="483" s="67" customFormat="1" ht="19" customHeight="1" spans="1:15">
      <c r="A483" s="557"/>
      <c r="B483" s="457" t="s">
        <v>1013</v>
      </c>
      <c r="C483" s="506" t="s">
        <v>23</v>
      </c>
      <c r="D483" s="640"/>
      <c r="E483" s="457" t="s">
        <v>1014</v>
      </c>
      <c r="F483" s="459" t="s">
        <v>1015</v>
      </c>
      <c r="G483" s="732">
        <v>824.98</v>
      </c>
      <c r="H483" s="506" t="s">
        <v>1004</v>
      </c>
      <c r="I483" s="457">
        <v>2</v>
      </c>
      <c r="J483" s="460">
        <v>0.1211</v>
      </c>
      <c r="K483" s="802">
        <v>0.5679</v>
      </c>
      <c r="L483" s="713" t="s">
        <v>27</v>
      </c>
      <c r="M483" s="713" t="s">
        <v>1005</v>
      </c>
      <c r="N483" s="506" t="s">
        <v>29</v>
      </c>
      <c r="O483" s="457" t="s">
        <v>30</v>
      </c>
    </row>
    <row r="484" s="67" customFormat="1" ht="19" customHeight="1" spans="1:15">
      <c r="A484" s="557"/>
      <c r="B484" s="457" t="s">
        <v>1016</v>
      </c>
      <c r="C484" s="506" t="s">
        <v>23</v>
      </c>
      <c r="D484" s="640"/>
      <c r="E484" s="457" t="s">
        <v>1017</v>
      </c>
      <c r="F484" s="459" t="s">
        <v>1018</v>
      </c>
      <c r="G484" s="732">
        <v>267.32</v>
      </c>
      <c r="H484" s="506" t="s">
        <v>1004</v>
      </c>
      <c r="I484" s="732">
        <v>3</v>
      </c>
      <c r="J484" s="711">
        <v>0.0842</v>
      </c>
      <c r="K484" s="805">
        <v>0.2864</v>
      </c>
      <c r="L484" s="713" t="s">
        <v>27</v>
      </c>
      <c r="M484" s="713" t="s">
        <v>1005</v>
      </c>
      <c r="N484" s="506" t="s">
        <v>29</v>
      </c>
      <c r="O484" s="457" t="s">
        <v>30</v>
      </c>
    </row>
    <row r="485" s="67" customFormat="1" ht="19" customHeight="1" spans="1:15">
      <c r="A485" s="557"/>
      <c r="B485" s="457" t="s">
        <v>1019</v>
      </c>
      <c r="C485" s="506" t="s">
        <v>23</v>
      </c>
      <c r="D485" s="640"/>
      <c r="E485" s="457" t="s">
        <v>1020</v>
      </c>
      <c r="F485" s="459" t="s">
        <v>1021</v>
      </c>
      <c r="G485" s="732">
        <v>1069.27</v>
      </c>
      <c r="H485" s="506" t="s">
        <v>1004</v>
      </c>
      <c r="I485" s="557">
        <v>3</v>
      </c>
      <c r="J485" s="460">
        <v>0.0761</v>
      </c>
      <c r="K485" s="802">
        <v>0.3044</v>
      </c>
      <c r="L485" s="713" t="s">
        <v>27</v>
      </c>
      <c r="M485" s="713" t="s">
        <v>1005</v>
      </c>
      <c r="N485" s="506" t="s">
        <v>29</v>
      </c>
      <c r="O485" s="457" t="s">
        <v>30</v>
      </c>
    </row>
    <row r="486" s="67" customFormat="1" ht="19" customHeight="1" spans="1:15">
      <c r="A486" s="557"/>
      <c r="B486" s="457" t="s">
        <v>1022</v>
      </c>
      <c r="C486" s="506" t="s">
        <v>23</v>
      </c>
      <c r="D486" s="640"/>
      <c r="E486" s="457" t="s">
        <v>1023</v>
      </c>
      <c r="F486" s="459" t="s">
        <v>1024</v>
      </c>
      <c r="G486" s="732">
        <v>854.63</v>
      </c>
      <c r="H486" s="506" t="s">
        <v>1004</v>
      </c>
      <c r="I486" s="457">
        <v>2</v>
      </c>
      <c r="J486" s="460">
        <v>0.054</v>
      </c>
      <c r="K486" s="802">
        <v>0.298</v>
      </c>
      <c r="L486" s="713" t="s">
        <v>27</v>
      </c>
      <c r="M486" s="713" t="s">
        <v>1005</v>
      </c>
      <c r="N486" s="506" t="s">
        <v>29</v>
      </c>
      <c r="O486" s="457" t="s">
        <v>30</v>
      </c>
    </row>
    <row r="487" s="67" customFormat="1" ht="19" customHeight="1" spans="1:15">
      <c r="A487" s="557"/>
      <c r="B487" s="457" t="s">
        <v>1025</v>
      </c>
      <c r="C487" s="506" t="s">
        <v>23</v>
      </c>
      <c r="D487" s="570"/>
      <c r="E487" s="457" t="s">
        <v>1026</v>
      </c>
      <c r="F487" s="459" t="s">
        <v>1027</v>
      </c>
      <c r="G487" s="732">
        <v>2038.24</v>
      </c>
      <c r="H487" s="506" t="s">
        <v>1004</v>
      </c>
      <c r="I487" s="457">
        <v>1</v>
      </c>
      <c r="J487" s="460">
        <v>0.069</v>
      </c>
      <c r="K487" s="802">
        <v>0.38</v>
      </c>
      <c r="L487" s="713" t="s">
        <v>27</v>
      </c>
      <c r="M487" s="713" t="s">
        <v>1005</v>
      </c>
      <c r="N487" s="506" t="s">
        <v>29</v>
      </c>
      <c r="O487" s="457" t="s">
        <v>30</v>
      </c>
    </row>
    <row r="488" s="617" customFormat="1" ht="19" customHeight="1" spans="1:15">
      <c r="A488" s="78">
        <v>2</v>
      </c>
      <c r="B488" s="670" t="s">
        <v>1028</v>
      </c>
      <c r="C488" s="670"/>
      <c r="D488" s="670"/>
      <c r="E488" s="670"/>
      <c r="F488" s="705"/>
      <c r="G488" s="78">
        <v>5363.2802</v>
      </c>
      <c r="H488" s="81"/>
      <c r="I488" s="80">
        <v>32</v>
      </c>
      <c r="J488" s="722">
        <v>0.1574</v>
      </c>
      <c r="K488" s="722">
        <v>0.5865</v>
      </c>
      <c r="L488" s="749"/>
      <c r="M488" s="749"/>
      <c r="N488" s="566" t="s">
        <v>101</v>
      </c>
      <c r="O488" s="79" t="s">
        <v>461</v>
      </c>
    </row>
    <row r="489" s="624" customFormat="1" ht="19" customHeight="1" spans="1:15">
      <c r="A489" s="557"/>
      <c r="B489" s="457" t="s">
        <v>1029</v>
      </c>
      <c r="C489" s="720" t="s">
        <v>95</v>
      </c>
      <c r="D489" s="638" t="s">
        <v>1030</v>
      </c>
      <c r="E489" s="720" t="s">
        <v>33</v>
      </c>
      <c r="F489" s="459" t="s">
        <v>1031</v>
      </c>
      <c r="G489" s="557">
        <v>31.0277</v>
      </c>
      <c r="H489" s="457" t="s">
        <v>1032</v>
      </c>
      <c r="I489" s="506">
        <v>1</v>
      </c>
      <c r="J489" s="655">
        <v>0.0078</v>
      </c>
      <c r="K489" s="806">
        <v>0.0313</v>
      </c>
      <c r="L489" s="457" t="s">
        <v>1033</v>
      </c>
      <c r="M489" s="457" t="s">
        <v>1034</v>
      </c>
      <c r="N489" s="506"/>
      <c r="O489" s="457"/>
    </row>
    <row r="490" s="624" customFormat="1" ht="19" customHeight="1" spans="1:15">
      <c r="A490" s="557"/>
      <c r="B490" s="457"/>
      <c r="C490" s="728"/>
      <c r="D490" s="640"/>
      <c r="E490" s="728"/>
      <c r="F490" s="459" t="s">
        <v>1035</v>
      </c>
      <c r="G490" s="557">
        <v>196.3409</v>
      </c>
      <c r="H490" s="457" t="s">
        <v>1036</v>
      </c>
      <c r="I490" s="506">
        <v>1</v>
      </c>
      <c r="J490" s="655">
        <v>0.0071</v>
      </c>
      <c r="K490" s="806">
        <v>0.0284</v>
      </c>
      <c r="L490" s="457" t="s">
        <v>1033</v>
      </c>
      <c r="M490" s="457" t="s">
        <v>1034</v>
      </c>
      <c r="N490" s="506"/>
      <c r="O490" s="457"/>
    </row>
    <row r="491" s="624" customFormat="1" ht="19" customHeight="1" spans="1:15">
      <c r="A491" s="557"/>
      <c r="B491" s="457"/>
      <c r="C491" s="728"/>
      <c r="D491" s="640"/>
      <c r="E491" s="728"/>
      <c r="F491" s="459" t="s">
        <v>1037</v>
      </c>
      <c r="G491" s="557">
        <v>145.277</v>
      </c>
      <c r="H491" s="457" t="s">
        <v>1038</v>
      </c>
      <c r="I491" s="506">
        <v>1</v>
      </c>
      <c r="J491" s="655">
        <v>0.0073</v>
      </c>
      <c r="K491" s="806">
        <v>0.0285</v>
      </c>
      <c r="L491" s="457" t="s">
        <v>1033</v>
      </c>
      <c r="M491" s="457" t="s">
        <v>1034</v>
      </c>
      <c r="N491" s="506"/>
      <c r="O491" s="457"/>
    </row>
    <row r="492" s="624" customFormat="1" ht="19" customHeight="1" spans="1:15">
      <c r="A492" s="557"/>
      <c r="B492" s="457"/>
      <c r="C492" s="728"/>
      <c r="D492" s="640"/>
      <c r="E492" s="728"/>
      <c r="F492" s="459" t="s">
        <v>1039</v>
      </c>
      <c r="G492" s="557">
        <v>53.2151</v>
      </c>
      <c r="H492" s="457" t="s">
        <v>1038</v>
      </c>
      <c r="I492" s="506">
        <v>1</v>
      </c>
      <c r="J492" s="655">
        <v>0.0068</v>
      </c>
      <c r="K492" s="806">
        <v>0.0285</v>
      </c>
      <c r="L492" s="457" t="s">
        <v>1033</v>
      </c>
      <c r="M492" s="457" t="s">
        <v>1034</v>
      </c>
      <c r="N492" s="506"/>
      <c r="O492" s="457"/>
    </row>
    <row r="493" s="624" customFormat="1" ht="19" customHeight="1" spans="1:15">
      <c r="A493" s="557"/>
      <c r="B493" s="457"/>
      <c r="C493" s="728"/>
      <c r="D493" s="640"/>
      <c r="E493" s="728"/>
      <c r="F493" s="459" t="s">
        <v>1040</v>
      </c>
      <c r="G493" s="557">
        <v>141.6493</v>
      </c>
      <c r="H493" s="457" t="s">
        <v>1041</v>
      </c>
      <c r="I493" s="506">
        <v>1</v>
      </c>
      <c r="J493" s="655">
        <v>0.0054</v>
      </c>
      <c r="K493" s="806">
        <v>0.0164</v>
      </c>
      <c r="L493" s="457" t="s">
        <v>1033</v>
      </c>
      <c r="M493" s="457" t="s">
        <v>1034</v>
      </c>
      <c r="N493" s="506"/>
      <c r="O493" s="457"/>
    </row>
    <row r="494" s="624" customFormat="1" ht="19" customHeight="1" spans="1:15">
      <c r="A494" s="557"/>
      <c r="B494" s="457"/>
      <c r="C494" s="728"/>
      <c r="D494" s="640"/>
      <c r="E494" s="728"/>
      <c r="F494" s="459" t="s">
        <v>1042</v>
      </c>
      <c r="G494" s="557">
        <v>113.9188</v>
      </c>
      <c r="H494" s="457" t="s">
        <v>1043</v>
      </c>
      <c r="I494" s="506">
        <v>1</v>
      </c>
      <c r="J494" s="655">
        <v>0.0058</v>
      </c>
      <c r="K494" s="806">
        <v>0.0243</v>
      </c>
      <c r="L494" s="457" t="s">
        <v>1033</v>
      </c>
      <c r="M494" s="457" t="s">
        <v>1034</v>
      </c>
      <c r="N494" s="506"/>
      <c r="O494" s="457"/>
    </row>
    <row r="495" s="624" customFormat="1" ht="19" customHeight="1" spans="1:15">
      <c r="A495" s="557"/>
      <c r="B495" s="457"/>
      <c r="C495" s="728"/>
      <c r="D495" s="640"/>
      <c r="E495" s="728"/>
      <c r="F495" s="459" t="s">
        <v>1044</v>
      </c>
      <c r="G495" s="557">
        <v>75.0506</v>
      </c>
      <c r="H495" s="457" t="s">
        <v>1045</v>
      </c>
      <c r="I495" s="506">
        <v>1</v>
      </c>
      <c r="J495" s="655">
        <v>0.0061</v>
      </c>
      <c r="K495" s="806">
        <v>0.0265</v>
      </c>
      <c r="L495" s="457" t="s">
        <v>1033</v>
      </c>
      <c r="M495" s="457" t="s">
        <v>1034</v>
      </c>
      <c r="N495" s="506"/>
      <c r="O495" s="457"/>
    </row>
    <row r="496" s="624" customFormat="1" ht="19" customHeight="1" spans="1:15">
      <c r="A496" s="557"/>
      <c r="B496" s="457"/>
      <c r="C496" s="728"/>
      <c r="D496" s="640"/>
      <c r="E496" s="728"/>
      <c r="F496" s="459" t="s">
        <v>1046</v>
      </c>
      <c r="G496" s="557">
        <v>131.189</v>
      </c>
      <c r="H496" s="457" t="s">
        <v>1047</v>
      </c>
      <c r="I496" s="506">
        <v>1</v>
      </c>
      <c r="J496" s="655">
        <v>0.005</v>
      </c>
      <c r="K496" s="806">
        <v>0.0149</v>
      </c>
      <c r="L496" s="457" t="s">
        <v>1033</v>
      </c>
      <c r="M496" s="457" t="s">
        <v>1034</v>
      </c>
      <c r="N496" s="506"/>
      <c r="O496" s="457"/>
    </row>
    <row r="497" s="624" customFormat="1" ht="19" customHeight="1" spans="1:15">
      <c r="A497" s="557"/>
      <c r="B497" s="457"/>
      <c r="C497" s="728"/>
      <c r="D497" s="640"/>
      <c r="E497" s="728"/>
      <c r="F497" s="459" t="s">
        <v>1048</v>
      </c>
      <c r="G497" s="557">
        <v>124.3009</v>
      </c>
      <c r="H497" s="457" t="s">
        <v>1049</v>
      </c>
      <c r="I497" s="506">
        <v>1</v>
      </c>
      <c r="J497" s="655">
        <v>0.0085</v>
      </c>
      <c r="K497" s="806">
        <v>0.0365</v>
      </c>
      <c r="L497" s="457" t="s">
        <v>1033</v>
      </c>
      <c r="M497" s="457" t="s">
        <v>1034</v>
      </c>
      <c r="N497" s="506"/>
      <c r="O497" s="457"/>
    </row>
    <row r="498" s="624" customFormat="1" ht="19" customHeight="1" spans="1:15">
      <c r="A498" s="557"/>
      <c r="B498" s="457"/>
      <c r="C498" s="728"/>
      <c r="D498" s="640"/>
      <c r="E498" s="728"/>
      <c r="F498" s="459" t="s">
        <v>1050</v>
      </c>
      <c r="G498" s="557">
        <v>135.187</v>
      </c>
      <c r="H498" s="457" t="s">
        <v>1051</v>
      </c>
      <c r="I498" s="506">
        <v>1</v>
      </c>
      <c r="J498" s="655">
        <v>0.0046</v>
      </c>
      <c r="K498" s="806">
        <v>0.0183</v>
      </c>
      <c r="L498" s="457" t="s">
        <v>1033</v>
      </c>
      <c r="M498" s="457" t="s">
        <v>1034</v>
      </c>
      <c r="N498" s="506"/>
      <c r="O498" s="457"/>
    </row>
    <row r="499" s="624" customFormat="1" ht="19" customHeight="1" spans="1:15">
      <c r="A499" s="557"/>
      <c r="B499" s="457"/>
      <c r="C499" s="728"/>
      <c r="D499" s="640"/>
      <c r="E499" s="728"/>
      <c r="F499" s="459" t="s">
        <v>1052</v>
      </c>
      <c r="G499" s="557">
        <v>131.7438</v>
      </c>
      <c r="H499" s="457" t="s">
        <v>1053</v>
      </c>
      <c r="I499" s="506">
        <v>1</v>
      </c>
      <c r="J499" s="655">
        <v>0.0042</v>
      </c>
      <c r="K499" s="806">
        <v>0.0134</v>
      </c>
      <c r="L499" s="457" t="s">
        <v>1033</v>
      </c>
      <c r="M499" s="457" t="s">
        <v>1034</v>
      </c>
      <c r="N499" s="506"/>
      <c r="O499" s="457"/>
    </row>
    <row r="500" s="624" customFormat="1" ht="19" customHeight="1" spans="1:15">
      <c r="A500" s="557"/>
      <c r="B500" s="457"/>
      <c r="C500" s="728"/>
      <c r="D500" s="640"/>
      <c r="E500" s="728"/>
      <c r="F500" s="459" t="s">
        <v>1054</v>
      </c>
      <c r="G500" s="557">
        <v>135.8806</v>
      </c>
      <c r="H500" s="457" t="s">
        <v>1055</v>
      </c>
      <c r="I500" s="506">
        <v>1</v>
      </c>
      <c r="J500" s="655">
        <v>0.0043</v>
      </c>
      <c r="K500" s="806">
        <v>0.0146</v>
      </c>
      <c r="L500" s="457" t="s">
        <v>1033</v>
      </c>
      <c r="M500" s="457" t="s">
        <v>1034</v>
      </c>
      <c r="N500" s="506"/>
      <c r="O500" s="457"/>
    </row>
    <row r="501" s="624" customFormat="1" ht="19" customHeight="1" spans="1:15">
      <c r="A501" s="557"/>
      <c r="B501" s="457"/>
      <c r="C501" s="728"/>
      <c r="D501" s="640"/>
      <c r="E501" s="456"/>
      <c r="F501" s="459" t="s">
        <v>1056</v>
      </c>
      <c r="G501" s="557">
        <v>161.7024</v>
      </c>
      <c r="H501" s="457" t="s">
        <v>1057</v>
      </c>
      <c r="I501" s="506">
        <v>1</v>
      </c>
      <c r="J501" s="655">
        <v>0.0072</v>
      </c>
      <c r="K501" s="806">
        <v>0.0295</v>
      </c>
      <c r="L501" s="457" t="s">
        <v>1033</v>
      </c>
      <c r="M501" s="457" t="s">
        <v>1034</v>
      </c>
      <c r="N501" s="506"/>
      <c r="O501" s="457"/>
    </row>
    <row r="502" s="624" customFormat="1" ht="19" customHeight="1" spans="1:15">
      <c r="A502" s="557"/>
      <c r="B502" s="457" t="s">
        <v>1058</v>
      </c>
      <c r="C502" s="728"/>
      <c r="D502" s="640"/>
      <c r="E502" s="720" t="s">
        <v>109</v>
      </c>
      <c r="F502" s="459" t="s">
        <v>1059</v>
      </c>
      <c r="G502" s="557">
        <v>74.3064</v>
      </c>
      <c r="H502" s="457" t="s">
        <v>1060</v>
      </c>
      <c r="I502" s="506">
        <v>1</v>
      </c>
      <c r="J502" s="655">
        <v>0.005</v>
      </c>
      <c r="K502" s="806">
        <v>0.015</v>
      </c>
      <c r="L502" s="457" t="s">
        <v>1033</v>
      </c>
      <c r="M502" s="457" t="s">
        <v>1034</v>
      </c>
      <c r="N502" s="506"/>
      <c r="O502" s="457"/>
    </row>
    <row r="503" s="624" customFormat="1" ht="19" customHeight="1" spans="1:15">
      <c r="A503" s="557"/>
      <c r="B503" s="457"/>
      <c r="C503" s="728"/>
      <c r="D503" s="640"/>
      <c r="E503" s="728"/>
      <c r="F503" s="459" t="s">
        <v>1061</v>
      </c>
      <c r="G503" s="557">
        <v>258.6692</v>
      </c>
      <c r="H503" s="457" t="s">
        <v>1062</v>
      </c>
      <c r="I503" s="506">
        <v>1</v>
      </c>
      <c r="J503" s="655">
        <v>0.0054</v>
      </c>
      <c r="K503" s="806">
        <v>0.0193</v>
      </c>
      <c r="L503" s="457" t="s">
        <v>1033</v>
      </c>
      <c r="M503" s="457" t="s">
        <v>1034</v>
      </c>
      <c r="N503" s="506"/>
      <c r="O503" s="457"/>
    </row>
    <row r="504" s="624" customFormat="1" ht="19" customHeight="1" spans="1:15">
      <c r="A504" s="557"/>
      <c r="B504" s="457"/>
      <c r="C504" s="728"/>
      <c r="D504" s="640"/>
      <c r="E504" s="728"/>
      <c r="F504" s="459" t="s">
        <v>1063</v>
      </c>
      <c r="G504" s="557">
        <v>94.8813</v>
      </c>
      <c r="H504" s="457" t="s">
        <v>1064</v>
      </c>
      <c r="I504" s="506">
        <v>1</v>
      </c>
      <c r="J504" s="655">
        <v>0.0052</v>
      </c>
      <c r="K504" s="806">
        <v>0.0165</v>
      </c>
      <c r="L504" s="457" t="s">
        <v>1033</v>
      </c>
      <c r="M504" s="457" t="s">
        <v>1034</v>
      </c>
      <c r="N504" s="506"/>
      <c r="O504" s="457"/>
    </row>
    <row r="505" s="624" customFormat="1" ht="19" customHeight="1" spans="1:15">
      <c r="A505" s="557"/>
      <c r="B505" s="457"/>
      <c r="C505" s="728"/>
      <c r="D505" s="640"/>
      <c r="E505" s="728"/>
      <c r="F505" s="459" t="s">
        <v>1065</v>
      </c>
      <c r="G505" s="557">
        <v>92.0386</v>
      </c>
      <c r="H505" s="457" t="s">
        <v>1066</v>
      </c>
      <c r="I505" s="506">
        <v>1</v>
      </c>
      <c r="J505" s="655">
        <v>0.0049</v>
      </c>
      <c r="K505" s="806">
        <v>0.0161</v>
      </c>
      <c r="L505" s="457" t="s">
        <v>1033</v>
      </c>
      <c r="M505" s="457" t="s">
        <v>1034</v>
      </c>
      <c r="N505" s="506"/>
      <c r="O505" s="457"/>
    </row>
    <row r="506" s="624" customFormat="1" ht="19" customHeight="1" spans="1:15">
      <c r="A506" s="557"/>
      <c r="B506" s="457"/>
      <c r="C506" s="728"/>
      <c r="D506" s="640"/>
      <c r="E506" s="456"/>
      <c r="F506" s="459" t="s">
        <v>1067</v>
      </c>
      <c r="G506" s="557">
        <v>303.6209</v>
      </c>
      <c r="H506" s="457" t="s">
        <v>1068</v>
      </c>
      <c r="I506" s="506">
        <v>1</v>
      </c>
      <c r="J506" s="655">
        <v>0.0053</v>
      </c>
      <c r="K506" s="806">
        <v>0.0171</v>
      </c>
      <c r="L506" s="457" t="s">
        <v>1033</v>
      </c>
      <c r="M506" s="457" t="s">
        <v>1034</v>
      </c>
      <c r="N506" s="506"/>
      <c r="O506" s="457"/>
    </row>
    <row r="507" s="624" customFormat="1" ht="19" customHeight="1" spans="1:15">
      <c r="A507" s="557"/>
      <c r="B507" s="457" t="s">
        <v>1069</v>
      </c>
      <c r="C507" s="728"/>
      <c r="D507" s="640"/>
      <c r="E507" s="720" t="s">
        <v>37</v>
      </c>
      <c r="F507" s="459" t="s">
        <v>1070</v>
      </c>
      <c r="G507" s="557">
        <v>174.0511</v>
      </c>
      <c r="H507" s="457" t="s">
        <v>1071</v>
      </c>
      <c r="I507" s="506">
        <v>1</v>
      </c>
      <c r="J507" s="655">
        <v>0.0078</v>
      </c>
      <c r="K507" s="806">
        <v>0.0326</v>
      </c>
      <c r="L507" s="457" t="s">
        <v>1033</v>
      </c>
      <c r="M507" s="457" t="s">
        <v>1034</v>
      </c>
      <c r="N507" s="506"/>
      <c r="O507" s="457"/>
    </row>
    <row r="508" s="624" customFormat="1" ht="19" customHeight="1" spans="1:15">
      <c r="A508" s="557"/>
      <c r="B508" s="457"/>
      <c r="C508" s="728"/>
      <c r="D508" s="640"/>
      <c r="E508" s="728"/>
      <c r="F508" s="459" t="s">
        <v>1072</v>
      </c>
      <c r="G508" s="557">
        <v>225.2398</v>
      </c>
      <c r="H508" s="457" t="s">
        <v>1073</v>
      </c>
      <c r="I508" s="506">
        <v>1</v>
      </c>
      <c r="J508" s="655">
        <v>0.0043</v>
      </c>
      <c r="K508" s="806">
        <v>0.0172</v>
      </c>
      <c r="L508" s="457" t="s">
        <v>1033</v>
      </c>
      <c r="M508" s="457" t="s">
        <v>1034</v>
      </c>
      <c r="N508" s="506"/>
      <c r="O508" s="457"/>
    </row>
    <row r="509" s="624" customFormat="1" ht="19" customHeight="1" spans="1:15">
      <c r="A509" s="557"/>
      <c r="B509" s="457"/>
      <c r="C509" s="728"/>
      <c r="D509" s="640"/>
      <c r="E509" s="728"/>
      <c r="F509" s="459" t="s">
        <v>1074</v>
      </c>
      <c r="G509" s="557">
        <v>133.7873</v>
      </c>
      <c r="H509" s="457" t="s">
        <v>1075</v>
      </c>
      <c r="I509" s="506">
        <v>1</v>
      </c>
      <c r="J509" s="655">
        <v>0.0069</v>
      </c>
      <c r="K509" s="806">
        <v>0.0305</v>
      </c>
      <c r="L509" s="457" t="s">
        <v>1033</v>
      </c>
      <c r="M509" s="457" t="s">
        <v>1034</v>
      </c>
      <c r="N509" s="506"/>
      <c r="O509" s="457"/>
    </row>
    <row r="510" s="624" customFormat="1" ht="19" customHeight="1" spans="1:15">
      <c r="A510" s="557"/>
      <c r="B510" s="457"/>
      <c r="C510" s="728"/>
      <c r="D510" s="640"/>
      <c r="E510" s="728"/>
      <c r="F510" s="459" t="s">
        <v>1076</v>
      </c>
      <c r="G510" s="557">
        <v>254.0594</v>
      </c>
      <c r="H510" s="457" t="s">
        <v>1077</v>
      </c>
      <c r="I510" s="506">
        <v>1</v>
      </c>
      <c r="J510" s="655">
        <v>0.0056</v>
      </c>
      <c r="K510" s="806">
        <v>0.0181</v>
      </c>
      <c r="L510" s="457" t="s">
        <v>1033</v>
      </c>
      <c r="M510" s="457" t="s">
        <v>1034</v>
      </c>
      <c r="N510" s="506"/>
      <c r="O510" s="457"/>
    </row>
    <row r="511" s="624" customFormat="1" ht="19" customHeight="1" spans="1:15">
      <c r="A511" s="557"/>
      <c r="B511" s="457"/>
      <c r="C511" s="728"/>
      <c r="D511" s="640"/>
      <c r="E511" s="728"/>
      <c r="F511" s="459" t="s">
        <v>1078</v>
      </c>
      <c r="G511" s="557">
        <v>276.656</v>
      </c>
      <c r="H511" s="457" t="s">
        <v>1079</v>
      </c>
      <c r="I511" s="506">
        <v>1</v>
      </c>
      <c r="J511" s="655">
        <v>0.0051</v>
      </c>
      <c r="K511" s="806">
        <v>0.0177</v>
      </c>
      <c r="L511" s="457" t="s">
        <v>1033</v>
      </c>
      <c r="M511" s="457" t="s">
        <v>1034</v>
      </c>
      <c r="N511" s="506"/>
      <c r="O511" s="457"/>
    </row>
    <row r="512" s="624" customFormat="1" ht="19" customHeight="1" spans="1:15">
      <c r="A512" s="557"/>
      <c r="B512" s="457"/>
      <c r="C512" s="728"/>
      <c r="D512" s="640"/>
      <c r="E512" s="728"/>
      <c r="F512" s="800" t="s">
        <v>1080</v>
      </c>
      <c r="G512" s="801">
        <v>193.7869</v>
      </c>
      <c r="H512" s="457" t="s">
        <v>1081</v>
      </c>
      <c r="I512" s="506">
        <v>1</v>
      </c>
      <c r="J512" s="655">
        <v>0.0065</v>
      </c>
      <c r="K512" s="806">
        <v>0.0216</v>
      </c>
      <c r="L512" s="457" t="s">
        <v>1033</v>
      </c>
      <c r="M512" s="457" t="s">
        <v>1034</v>
      </c>
      <c r="N512" s="506"/>
      <c r="O512" s="457"/>
    </row>
    <row r="513" s="624" customFormat="1" ht="19" customHeight="1" spans="1:15">
      <c r="A513" s="557"/>
      <c r="B513" s="457"/>
      <c r="C513" s="728"/>
      <c r="D513" s="640"/>
      <c r="E513" s="728"/>
      <c r="F513" s="800" t="s">
        <v>1082</v>
      </c>
      <c r="G513" s="801">
        <v>129.6015</v>
      </c>
      <c r="H513" s="457" t="s">
        <v>1055</v>
      </c>
      <c r="I513" s="506">
        <v>1</v>
      </c>
      <c r="J513" s="655">
        <v>0.0046</v>
      </c>
      <c r="K513" s="806">
        <v>0.0146</v>
      </c>
      <c r="L513" s="457" t="s">
        <v>1033</v>
      </c>
      <c r="M513" s="457" t="s">
        <v>1034</v>
      </c>
      <c r="N513" s="506"/>
      <c r="O513" s="457"/>
    </row>
    <row r="514" s="624" customFormat="1" ht="19" customHeight="1" spans="1:15">
      <c r="A514" s="557"/>
      <c r="B514" s="457"/>
      <c r="C514" s="728"/>
      <c r="D514" s="640"/>
      <c r="E514" s="728"/>
      <c r="F514" s="459" t="s">
        <v>1083</v>
      </c>
      <c r="G514" s="557">
        <v>121.4594</v>
      </c>
      <c r="H514" s="457" t="s">
        <v>1084</v>
      </c>
      <c r="I514" s="506">
        <v>1</v>
      </c>
      <c r="J514" s="655">
        <v>0.0057</v>
      </c>
      <c r="K514" s="806">
        <v>0.0191</v>
      </c>
      <c r="L514" s="457" t="s">
        <v>1033</v>
      </c>
      <c r="M514" s="457" t="s">
        <v>1034</v>
      </c>
      <c r="N514" s="506"/>
      <c r="O514" s="457"/>
    </row>
    <row r="515" s="624" customFormat="1" ht="19" customHeight="1" spans="1:15">
      <c r="A515" s="557"/>
      <c r="B515" s="457"/>
      <c r="C515" s="456"/>
      <c r="D515" s="570"/>
      <c r="E515" s="456"/>
      <c r="F515" s="459" t="s">
        <v>1085</v>
      </c>
      <c r="G515" s="557">
        <v>119.048</v>
      </c>
      <c r="H515" s="457" t="s">
        <v>1086</v>
      </c>
      <c r="I515" s="506">
        <v>1</v>
      </c>
      <c r="J515" s="655">
        <v>0.005</v>
      </c>
      <c r="K515" s="806">
        <v>0.02</v>
      </c>
      <c r="L515" s="457" t="s">
        <v>1033</v>
      </c>
      <c r="M515" s="457" t="s">
        <v>1034</v>
      </c>
      <c r="N515" s="506"/>
      <c r="O515" s="457"/>
    </row>
    <row r="516" s="624" customFormat="1" ht="19" customHeight="1" spans="1:15">
      <c r="A516" s="557"/>
      <c r="B516" s="506" t="s">
        <v>1087</v>
      </c>
      <c r="C516" s="638" t="s">
        <v>95</v>
      </c>
      <c r="D516" s="638" t="s">
        <v>1088</v>
      </c>
      <c r="E516" s="594" t="s">
        <v>73</v>
      </c>
      <c r="F516" s="459" t="s">
        <v>1089</v>
      </c>
      <c r="G516" s="457">
        <v>310</v>
      </c>
      <c r="H516" s="457" t="s">
        <v>1090</v>
      </c>
      <c r="I516" s="506">
        <v>1</v>
      </c>
      <c r="J516" s="661">
        <v>0.00142</v>
      </c>
      <c r="K516" s="806">
        <v>0.0713</v>
      </c>
      <c r="L516" s="457" t="s">
        <v>1033</v>
      </c>
      <c r="M516" s="457" t="s">
        <v>1034</v>
      </c>
      <c r="N516" s="506"/>
      <c r="O516" s="457"/>
    </row>
    <row r="517" s="624" customFormat="1" ht="19" customHeight="1" spans="1:15">
      <c r="A517" s="557"/>
      <c r="B517" s="506"/>
      <c r="C517" s="640"/>
      <c r="D517" s="640"/>
      <c r="E517" s="598"/>
      <c r="F517" s="459" t="s">
        <v>1091</v>
      </c>
      <c r="G517" s="457">
        <v>167.1423</v>
      </c>
      <c r="H517" s="457" t="s">
        <v>1092</v>
      </c>
      <c r="I517" s="506">
        <v>1</v>
      </c>
      <c r="J517" s="661">
        <v>0.0168</v>
      </c>
      <c r="K517" s="806">
        <v>0.0672</v>
      </c>
      <c r="L517" s="457" t="s">
        <v>1033</v>
      </c>
      <c r="M517" s="457" t="s">
        <v>1034</v>
      </c>
      <c r="N517" s="506"/>
      <c r="O517" s="457"/>
    </row>
    <row r="518" s="624" customFormat="1" ht="19" customHeight="1" spans="1:15">
      <c r="A518" s="557"/>
      <c r="B518" s="506" t="s">
        <v>1029</v>
      </c>
      <c r="C518" s="640"/>
      <c r="D518" s="640"/>
      <c r="E518" s="594" t="s">
        <v>33</v>
      </c>
      <c r="F518" s="459" t="s">
        <v>1093</v>
      </c>
      <c r="G518" s="457">
        <v>375.3294</v>
      </c>
      <c r="H518" s="457" t="s">
        <v>1094</v>
      </c>
      <c r="I518" s="506">
        <v>1</v>
      </c>
      <c r="J518" s="661">
        <v>0.0221</v>
      </c>
      <c r="K518" s="806">
        <v>0.0886</v>
      </c>
      <c r="L518" s="457" t="s">
        <v>1033</v>
      </c>
      <c r="M518" s="457" t="s">
        <v>1034</v>
      </c>
      <c r="N518" s="506"/>
      <c r="O518" s="457"/>
    </row>
    <row r="519" s="624" customFormat="1" ht="19" customHeight="1" spans="1:15">
      <c r="A519" s="557"/>
      <c r="B519" s="506"/>
      <c r="C519" s="640"/>
      <c r="D519" s="640"/>
      <c r="E519" s="598"/>
      <c r="F519" s="459" t="s">
        <v>1095</v>
      </c>
      <c r="G519" s="457">
        <v>230.0532</v>
      </c>
      <c r="H519" s="457" t="s">
        <v>1096</v>
      </c>
      <c r="I519" s="506">
        <v>1</v>
      </c>
      <c r="J519" s="661">
        <v>0.0231</v>
      </c>
      <c r="K519" s="806">
        <v>0.0916</v>
      </c>
      <c r="L519" s="457" t="s">
        <v>1033</v>
      </c>
      <c r="M519" s="457" t="s">
        <v>1034</v>
      </c>
      <c r="N519" s="506"/>
      <c r="O519" s="457"/>
    </row>
    <row r="520" s="624" customFormat="1" ht="19" customHeight="1" spans="1:15">
      <c r="A520" s="557"/>
      <c r="B520" s="570" t="s">
        <v>1097</v>
      </c>
      <c r="C520" s="640"/>
      <c r="D520" s="570"/>
      <c r="E520" s="457" t="s">
        <v>67</v>
      </c>
      <c r="F520" s="459" t="s">
        <v>1098</v>
      </c>
      <c r="G520" s="457">
        <v>253.0664</v>
      </c>
      <c r="H520" s="457" t="s">
        <v>1099</v>
      </c>
      <c r="I520" s="506">
        <v>1</v>
      </c>
      <c r="J520" s="661">
        <v>0.0247</v>
      </c>
      <c r="K520" s="806">
        <v>0.0987</v>
      </c>
      <c r="L520" s="457" t="s">
        <v>1033</v>
      </c>
      <c r="M520" s="457" t="s">
        <v>1034</v>
      </c>
      <c r="N520" s="506"/>
      <c r="O520" s="457"/>
    </row>
    <row r="521" s="18" customFormat="1" ht="19" customHeight="1" spans="1:15">
      <c r="A521" s="79">
        <v>3</v>
      </c>
      <c r="B521" s="85" t="s">
        <v>1100</v>
      </c>
      <c r="C521" s="82"/>
      <c r="D521" s="82"/>
      <c r="E521" s="79"/>
      <c r="F521" s="637"/>
      <c r="G521" s="649">
        <v>2501.1618</v>
      </c>
      <c r="H521" s="649"/>
      <c r="I521" s="649" t="e">
        <f>SUM(#REF!)</f>
        <v>#REF!</v>
      </c>
      <c r="J521" s="649" t="e">
        <f>SUM(#REF!)</f>
        <v>#REF!</v>
      </c>
      <c r="K521" s="649" t="e">
        <f>SUM(#REF!)</f>
        <v>#REF!</v>
      </c>
      <c r="L521" s="79"/>
      <c r="M521" s="79"/>
      <c r="N521" s="812">
        <v>43551</v>
      </c>
      <c r="O521" s="79" t="s">
        <v>102</v>
      </c>
    </row>
    <row r="522" s="18" customFormat="1" ht="19" customHeight="1" spans="1:15">
      <c r="A522" s="79"/>
      <c r="B522" s="638" t="s">
        <v>1101</v>
      </c>
      <c r="C522" s="638" t="s">
        <v>95</v>
      </c>
      <c r="D522" s="638" t="s">
        <v>1030</v>
      </c>
      <c r="E522" s="594" t="s">
        <v>49</v>
      </c>
      <c r="F522" s="459" t="s">
        <v>1102</v>
      </c>
      <c r="G522" s="457">
        <v>151</v>
      </c>
      <c r="H522" s="457" t="s">
        <v>1103</v>
      </c>
      <c r="I522" s="506">
        <v>1</v>
      </c>
      <c r="J522" s="661">
        <v>0.0389</v>
      </c>
      <c r="K522" s="806">
        <v>0.2013</v>
      </c>
      <c r="L522" s="457" t="s">
        <v>1033</v>
      </c>
      <c r="M522" s="457" t="s">
        <v>1034</v>
      </c>
      <c r="N522" s="813"/>
      <c r="O522" s="813"/>
    </row>
    <row r="523" s="18" customFormat="1" ht="19" customHeight="1" spans="1:15">
      <c r="A523" s="79"/>
      <c r="B523" s="640"/>
      <c r="C523" s="640"/>
      <c r="D523" s="640"/>
      <c r="E523" s="546"/>
      <c r="F523" s="459" t="s">
        <v>1104</v>
      </c>
      <c r="G523" s="694">
        <v>159.55</v>
      </c>
      <c r="H523" s="457" t="s">
        <v>1105</v>
      </c>
      <c r="I523" s="506">
        <v>1</v>
      </c>
      <c r="J523" s="661">
        <v>0.0266</v>
      </c>
      <c r="K523" s="661">
        <v>0.1296</v>
      </c>
      <c r="L523" s="457" t="s">
        <v>1033</v>
      </c>
      <c r="M523" s="457" t="s">
        <v>1034</v>
      </c>
      <c r="N523" s="813"/>
      <c r="O523" s="813"/>
    </row>
    <row r="524" s="18" customFormat="1" ht="19" customHeight="1" spans="1:15">
      <c r="A524" s="79"/>
      <c r="B524" s="640"/>
      <c r="C524" s="640"/>
      <c r="D524" s="640"/>
      <c r="E524" s="546"/>
      <c r="F524" s="459" t="s">
        <v>1106</v>
      </c>
      <c r="G524" s="694">
        <v>9.0711</v>
      </c>
      <c r="H524" s="457" t="s">
        <v>1107</v>
      </c>
      <c r="I524" s="506">
        <v>1</v>
      </c>
      <c r="J524" s="661">
        <v>0.0207</v>
      </c>
      <c r="K524" s="661">
        <v>0.0918</v>
      </c>
      <c r="L524" s="457" t="s">
        <v>1033</v>
      </c>
      <c r="M524" s="457" t="s">
        <v>1034</v>
      </c>
      <c r="N524" s="813"/>
      <c r="O524" s="813"/>
    </row>
    <row r="525" s="18" customFormat="1" ht="19" customHeight="1" spans="1:15">
      <c r="A525" s="79"/>
      <c r="B525" s="640"/>
      <c r="C525" s="640"/>
      <c r="D525" s="640"/>
      <c r="E525" s="546"/>
      <c r="F525" s="459" t="s">
        <v>1108</v>
      </c>
      <c r="G525" s="694">
        <v>18.5158</v>
      </c>
      <c r="H525" s="457" t="s">
        <v>1109</v>
      </c>
      <c r="I525" s="506">
        <v>1</v>
      </c>
      <c r="J525" s="661">
        <v>0.0323</v>
      </c>
      <c r="K525" s="661">
        <v>0.1707</v>
      </c>
      <c r="L525" s="457" t="s">
        <v>1033</v>
      </c>
      <c r="M525" s="457" t="s">
        <v>1034</v>
      </c>
      <c r="N525" s="813"/>
      <c r="O525" s="813"/>
    </row>
    <row r="526" s="18" customFormat="1" ht="19" customHeight="1" spans="1:15">
      <c r="A526" s="79"/>
      <c r="B526" s="640"/>
      <c r="C526" s="640"/>
      <c r="D526" s="640"/>
      <c r="E526" s="546"/>
      <c r="F526" s="459" t="s">
        <v>1110</v>
      </c>
      <c r="G526" s="457">
        <v>83.5129</v>
      </c>
      <c r="H526" s="457" t="s">
        <v>1111</v>
      </c>
      <c r="I526" s="506">
        <v>5</v>
      </c>
      <c r="J526" s="655">
        <v>0.1065</v>
      </c>
      <c r="K526" s="655">
        <v>0.426</v>
      </c>
      <c r="L526" s="457" t="s">
        <v>1033</v>
      </c>
      <c r="M526" s="457" t="s">
        <v>1034</v>
      </c>
      <c r="N526" s="813"/>
      <c r="O526" s="813"/>
    </row>
    <row r="527" s="18" customFormat="1" ht="19" customHeight="1" spans="1:15">
      <c r="A527" s="79"/>
      <c r="B527" s="640"/>
      <c r="C527" s="640"/>
      <c r="D527" s="640"/>
      <c r="E527" s="546"/>
      <c r="F527" s="459" t="s">
        <v>1112</v>
      </c>
      <c r="G527" s="457">
        <v>601</v>
      </c>
      <c r="H527" s="457" t="s">
        <v>1113</v>
      </c>
      <c r="I527" s="506">
        <v>15</v>
      </c>
      <c r="J527" s="655">
        <v>0.4386</v>
      </c>
      <c r="K527" s="655">
        <v>1.745</v>
      </c>
      <c r="L527" s="457" t="s">
        <v>1033</v>
      </c>
      <c r="M527" s="457" t="s">
        <v>1034</v>
      </c>
      <c r="N527" s="813"/>
      <c r="O527" s="813"/>
    </row>
    <row r="528" s="18" customFormat="1" ht="19" customHeight="1" spans="1:15">
      <c r="A528" s="79"/>
      <c r="B528" s="640"/>
      <c r="C528" s="640"/>
      <c r="D528" s="640"/>
      <c r="E528" s="546"/>
      <c r="F528" s="459" t="s">
        <v>1114</v>
      </c>
      <c r="G528" s="457">
        <v>276.8372</v>
      </c>
      <c r="H528" s="457" t="s">
        <v>1115</v>
      </c>
      <c r="I528" s="506">
        <v>10</v>
      </c>
      <c r="J528" s="655">
        <v>0.236</v>
      </c>
      <c r="K528" s="655">
        <v>0.916</v>
      </c>
      <c r="L528" s="457" t="s">
        <v>1033</v>
      </c>
      <c r="M528" s="457" t="s">
        <v>1034</v>
      </c>
      <c r="N528" s="813"/>
      <c r="O528" s="813"/>
    </row>
    <row r="529" s="18" customFormat="1" ht="19" customHeight="1" spans="1:15">
      <c r="A529" s="79"/>
      <c r="B529" s="638" t="s">
        <v>1116</v>
      </c>
      <c r="C529" s="640"/>
      <c r="D529" s="640"/>
      <c r="E529" s="594" t="s">
        <v>112</v>
      </c>
      <c r="F529" s="459" t="s">
        <v>1117</v>
      </c>
      <c r="G529" s="694">
        <v>10.3559</v>
      </c>
      <c r="H529" s="457" t="s">
        <v>1118</v>
      </c>
      <c r="I529" s="506">
        <v>1</v>
      </c>
      <c r="J529" s="661">
        <v>0.0242</v>
      </c>
      <c r="K529" s="661">
        <v>0.1151</v>
      </c>
      <c r="L529" s="457" t="s">
        <v>1033</v>
      </c>
      <c r="M529" s="457" t="s">
        <v>1034</v>
      </c>
      <c r="N529" s="813"/>
      <c r="O529" s="813"/>
    </row>
    <row r="530" s="18" customFormat="1" ht="19" customHeight="1" spans="1:15">
      <c r="A530" s="79"/>
      <c r="B530" s="640"/>
      <c r="C530" s="640"/>
      <c r="D530" s="640"/>
      <c r="E530" s="546"/>
      <c r="F530" s="459" t="s">
        <v>1119</v>
      </c>
      <c r="G530" s="694">
        <v>175.6175</v>
      </c>
      <c r="H530" s="457" t="s">
        <v>1120</v>
      </c>
      <c r="I530" s="506">
        <v>1</v>
      </c>
      <c r="J530" s="661">
        <v>0.022</v>
      </c>
      <c r="K530" s="661">
        <v>0.1041</v>
      </c>
      <c r="L530" s="457" t="s">
        <v>1033</v>
      </c>
      <c r="M530" s="457" t="s">
        <v>1034</v>
      </c>
      <c r="N530" s="813"/>
      <c r="O530" s="813"/>
    </row>
    <row r="531" s="18" customFormat="1" ht="19" customHeight="1" spans="1:15">
      <c r="A531" s="79"/>
      <c r="B531" s="640"/>
      <c r="C531" s="640"/>
      <c r="D531" s="640"/>
      <c r="E531" s="546"/>
      <c r="F531" s="459" t="s">
        <v>1121</v>
      </c>
      <c r="G531" s="694">
        <v>13.5065</v>
      </c>
      <c r="H531" s="457" t="s">
        <v>1122</v>
      </c>
      <c r="I531" s="506">
        <v>1</v>
      </c>
      <c r="J531" s="661">
        <v>0.0306</v>
      </c>
      <c r="K531" s="661">
        <v>0.1358</v>
      </c>
      <c r="L531" s="457" t="s">
        <v>1033</v>
      </c>
      <c r="M531" s="457" t="s">
        <v>1034</v>
      </c>
      <c r="N531" s="813"/>
      <c r="O531" s="813"/>
    </row>
    <row r="532" s="18" customFormat="1" ht="19" customHeight="1" spans="1:15">
      <c r="A532" s="79"/>
      <c r="B532" s="640"/>
      <c r="C532" s="640"/>
      <c r="D532" s="640"/>
      <c r="E532" s="546"/>
      <c r="F532" s="459" t="s">
        <v>1123</v>
      </c>
      <c r="G532" s="694">
        <v>51.134</v>
      </c>
      <c r="H532" s="457" t="s">
        <v>1124</v>
      </c>
      <c r="I532" s="506">
        <v>1</v>
      </c>
      <c r="J532" s="661">
        <v>0.0182</v>
      </c>
      <c r="K532" s="661">
        <v>0.0875</v>
      </c>
      <c r="L532" s="457" t="s">
        <v>1033</v>
      </c>
      <c r="M532" s="457" t="s">
        <v>1034</v>
      </c>
      <c r="N532" s="813"/>
      <c r="O532" s="813"/>
    </row>
    <row r="533" s="18" customFormat="1" ht="19" customHeight="1" spans="1:15">
      <c r="A533" s="79"/>
      <c r="B533" s="640"/>
      <c r="C533" s="640"/>
      <c r="D533" s="640"/>
      <c r="E533" s="546"/>
      <c r="F533" s="459" t="s">
        <v>1125</v>
      </c>
      <c r="G533" s="694">
        <v>139.8903</v>
      </c>
      <c r="H533" s="457" t="s">
        <v>1126</v>
      </c>
      <c r="I533" s="506">
        <v>7</v>
      </c>
      <c r="J533" s="661">
        <v>0.1372</v>
      </c>
      <c r="K533" s="661">
        <v>0.5488</v>
      </c>
      <c r="L533" s="457" t="s">
        <v>1033</v>
      </c>
      <c r="M533" s="457" t="s">
        <v>1034</v>
      </c>
      <c r="N533" s="813"/>
      <c r="O533" s="813"/>
    </row>
    <row r="534" s="18" customFormat="1" ht="19" customHeight="1" spans="1:15">
      <c r="A534" s="79"/>
      <c r="B534" s="570"/>
      <c r="C534" s="640"/>
      <c r="D534" s="640"/>
      <c r="E534" s="598"/>
      <c r="F534" s="459" t="s">
        <v>1127</v>
      </c>
      <c r="G534" s="457">
        <v>282</v>
      </c>
      <c r="H534" s="457" t="s">
        <v>1128</v>
      </c>
      <c r="I534" s="506">
        <v>6</v>
      </c>
      <c r="J534" s="655">
        <v>0.1287</v>
      </c>
      <c r="K534" s="655">
        <v>0.512</v>
      </c>
      <c r="L534" s="457" t="s">
        <v>1033</v>
      </c>
      <c r="M534" s="457" t="s">
        <v>1034</v>
      </c>
      <c r="N534" s="813"/>
      <c r="O534" s="813"/>
    </row>
    <row r="535" s="18" customFormat="1" ht="19" customHeight="1" spans="1:15">
      <c r="A535" s="79"/>
      <c r="B535" s="638" t="s">
        <v>1129</v>
      </c>
      <c r="C535" s="640"/>
      <c r="D535" s="640"/>
      <c r="E535" s="594" t="s">
        <v>109</v>
      </c>
      <c r="F535" s="459" t="s">
        <v>1130</v>
      </c>
      <c r="G535" s="694">
        <v>14.7155</v>
      </c>
      <c r="H535" s="457" t="s">
        <v>1131</v>
      </c>
      <c r="I535" s="506">
        <v>1</v>
      </c>
      <c r="J535" s="661">
        <v>0.0111</v>
      </c>
      <c r="K535" s="661">
        <v>0.0498</v>
      </c>
      <c r="L535" s="457" t="s">
        <v>1033</v>
      </c>
      <c r="M535" s="457" t="s">
        <v>1034</v>
      </c>
      <c r="N535" s="813"/>
      <c r="O535" s="813"/>
    </row>
    <row r="536" s="18" customFormat="1" ht="19" customHeight="1" spans="1:15">
      <c r="A536" s="79"/>
      <c r="B536" s="640"/>
      <c r="C536" s="640"/>
      <c r="D536" s="640"/>
      <c r="E536" s="546"/>
      <c r="F536" s="459" t="s">
        <v>1132</v>
      </c>
      <c r="G536" s="694">
        <v>27.0187</v>
      </c>
      <c r="H536" s="457" t="s">
        <v>1133</v>
      </c>
      <c r="I536" s="506">
        <v>1</v>
      </c>
      <c r="J536" s="661">
        <v>0.0185</v>
      </c>
      <c r="K536" s="661">
        <v>0.0891</v>
      </c>
      <c r="L536" s="457" t="s">
        <v>1033</v>
      </c>
      <c r="M536" s="457" t="s">
        <v>1034</v>
      </c>
      <c r="N536" s="813"/>
      <c r="O536" s="813"/>
    </row>
    <row r="537" s="18" customFormat="1" ht="19" customHeight="1" spans="1:15">
      <c r="A537" s="79"/>
      <c r="B537" s="570"/>
      <c r="C537" s="640"/>
      <c r="D537" s="640"/>
      <c r="E537" s="598"/>
      <c r="F537" s="459" t="s">
        <v>1134</v>
      </c>
      <c r="G537" s="694">
        <v>1.7351</v>
      </c>
      <c r="H537" s="457" t="s">
        <v>1135</v>
      </c>
      <c r="I537" s="506">
        <v>1</v>
      </c>
      <c r="J537" s="661">
        <v>0.0244</v>
      </c>
      <c r="K537" s="661">
        <v>0.1271</v>
      </c>
      <c r="L537" s="457" t="s">
        <v>1033</v>
      </c>
      <c r="M537" s="457" t="s">
        <v>1034</v>
      </c>
      <c r="N537" s="813"/>
      <c r="O537" s="813"/>
    </row>
    <row r="538" s="18" customFormat="1" ht="19" customHeight="1" spans="1:15">
      <c r="A538" s="79"/>
      <c r="B538" s="638" t="s">
        <v>1136</v>
      </c>
      <c r="C538" s="640"/>
      <c r="D538" s="640"/>
      <c r="E538" s="594" t="s">
        <v>67</v>
      </c>
      <c r="F538" s="459" t="s">
        <v>1137</v>
      </c>
      <c r="G538" s="694">
        <v>135.4861</v>
      </c>
      <c r="H538" s="457" t="s">
        <v>1138</v>
      </c>
      <c r="I538" s="506">
        <v>1</v>
      </c>
      <c r="J538" s="661">
        <v>0.193</v>
      </c>
      <c r="K538" s="661">
        <v>0.1031</v>
      </c>
      <c r="L538" s="457" t="s">
        <v>1033</v>
      </c>
      <c r="M538" s="457" t="s">
        <v>1034</v>
      </c>
      <c r="N538" s="813"/>
      <c r="O538" s="813"/>
    </row>
    <row r="539" s="18" customFormat="1" ht="19" customHeight="1" spans="1:15">
      <c r="A539" s="79"/>
      <c r="B539" s="640"/>
      <c r="C539" s="640"/>
      <c r="D539" s="640"/>
      <c r="E539" s="546"/>
      <c r="F539" s="459" t="s">
        <v>1139</v>
      </c>
      <c r="G539" s="694">
        <v>11.5633</v>
      </c>
      <c r="H539" s="457" t="s">
        <v>1090</v>
      </c>
      <c r="I539" s="506">
        <v>1</v>
      </c>
      <c r="J539" s="661">
        <v>0.0124</v>
      </c>
      <c r="K539" s="661">
        <v>0.0713</v>
      </c>
      <c r="L539" s="457" t="s">
        <v>1033</v>
      </c>
      <c r="M539" s="457" t="s">
        <v>1034</v>
      </c>
      <c r="N539" s="813"/>
      <c r="O539" s="813"/>
    </row>
    <row r="540" s="18" customFormat="1" ht="19" customHeight="1" spans="1:15">
      <c r="A540" s="79"/>
      <c r="B540" s="640"/>
      <c r="C540" s="640"/>
      <c r="D540" s="640"/>
      <c r="E540" s="546"/>
      <c r="F540" s="459" t="s">
        <v>1140</v>
      </c>
      <c r="G540" s="694">
        <v>61.9178</v>
      </c>
      <c r="H540" s="457" t="s">
        <v>1141</v>
      </c>
      <c r="I540" s="506">
        <v>1</v>
      </c>
      <c r="J540" s="661">
        <v>0.0177</v>
      </c>
      <c r="K540" s="661">
        <v>0.0963</v>
      </c>
      <c r="L540" s="457" t="s">
        <v>1033</v>
      </c>
      <c r="M540" s="457" t="s">
        <v>1034</v>
      </c>
      <c r="N540" s="813"/>
      <c r="O540" s="813"/>
    </row>
    <row r="541" s="18" customFormat="1" ht="19" customHeight="1" spans="1:15">
      <c r="A541" s="79"/>
      <c r="B541" s="570"/>
      <c r="C541" s="640"/>
      <c r="D541" s="640"/>
      <c r="E541" s="598"/>
      <c r="F541" s="459" t="s">
        <v>1142</v>
      </c>
      <c r="G541" s="694">
        <v>7.4546</v>
      </c>
      <c r="H541" s="457" t="s">
        <v>1141</v>
      </c>
      <c r="I541" s="506">
        <v>1</v>
      </c>
      <c r="J541" s="661">
        <v>0.0177</v>
      </c>
      <c r="K541" s="661">
        <v>0.0963</v>
      </c>
      <c r="L541" s="457" t="s">
        <v>1033</v>
      </c>
      <c r="M541" s="457" t="s">
        <v>1034</v>
      </c>
      <c r="N541" s="813"/>
      <c r="O541" s="813"/>
    </row>
    <row r="542" s="18" customFormat="1" ht="19" customHeight="1" spans="1:15">
      <c r="A542" s="79"/>
      <c r="B542" s="638" t="s">
        <v>1143</v>
      </c>
      <c r="C542" s="640"/>
      <c r="D542" s="640"/>
      <c r="E542" s="594" t="s">
        <v>33</v>
      </c>
      <c r="F542" s="459" t="s">
        <v>1144</v>
      </c>
      <c r="G542" s="694">
        <v>25.796</v>
      </c>
      <c r="H542" s="457" t="s">
        <v>1145</v>
      </c>
      <c r="I542" s="506">
        <v>1</v>
      </c>
      <c r="J542" s="661">
        <v>0.0292</v>
      </c>
      <c r="K542" s="661">
        <v>0.1241</v>
      </c>
      <c r="L542" s="457" t="s">
        <v>1033</v>
      </c>
      <c r="M542" s="457" t="s">
        <v>1034</v>
      </c>
      <c r="N542" s="813"/>
      <c r="O542" s="813"/>
    </row>
    <row r="543" s="18" customFormat="1" ht="19" customHeight="1" spans="1:15">
      <c r="A543" s="79"/>
      <c r="B543" s="570"/>
      <c r="C543" s="640"/>
      <c r="D543" s="640"/>
      <c r="E543" s="598"/>
      <c r="F543" s="807" t="s">
        <v>1146</v>
      </c>
      <c r="G543" s="694">
        <v>24.9401</v>
      </c>
      <c r="H543" s="457" t="s">
        <v>1147</v>
      </c>
      <c r="I543" s="506">
        <v>1</v>
      </c>
      <c r="J543" s="661">
        <v>0.25</v>
      </c>
      <c r="K543" s="661">
        <v>0.1323</v>
      </c>
      <c r="L543" s="457" t="s">
        <v>1033</v>
      </c>
      <c r="M543" s="457" t="s">
        <v>1034</v>
      </c>
      <c r="N543" s="813"/>
      <c r="O543" s="813"/>
    </row>
    <row r="544" s="18" customFormat="1" ht="19" customHeight="1" spans="1:15">
      <c r="A544" s="79"/>
      <c r="B544" s="638" t="s">
        <v>1148</v>
      </c>
      <c r="C544" s="640"/>
      <c r="D544" s="640"/>
      <c r="E544" s="594" t="s">
        <v>37</v>
      </c>
      <c r="F544" s="808" t="s">
        <v>1149</v>
      </c>
      <c r="G544" s="694">
        <v>26.5938</v>
      </c>
      <c r="H544" s="457" t="s">
        <v>1150</v>
      </c>
      <c r="I544" s="506">
        <v>1</v>
      </c>
      <c r="J544" s="661">
        <v>0.0315</v>
      </c>
      <c r="K544" s="661">
        <v>0.1563</v>
      </c>
      <c r="L544" s="457" t="s">
        <v>1033</v>
      </c>
      <c r="M544" s="457" t="s">
        <v>1034</v>
      </c>
      <c r="N544" s="813"/>
      <c r="O544" s="813"/>
    </row>
    <row r="545" s="18" customFormat="1" ht="19" customHeight="1" spans="1:15">
      <c r="A545" s="79"/>
      <c r="B545" s="640"/>
      <c r="C545" s="640"/>
      <c r="D545" s="640"/>
      <c r="E545" s="546"/>
      <c r="F545" s="459" t="s">
        <v>1151</v>
      </c>
      <c r="G545" s="694">
        <v>58.8921</v>
      </c>
      <c r="H545" s="457" t="s">
        <v>1152</v>
      </c>
      <c r="I545" s="506">
        <v>1</v>
      </c>
      <c r="J545" s="661">
        <v>0.0213</v>
      </c>
      <c r="K545" s="661">
        <v>0.0908</v>
      </c>
      <c r="L545" s="457" t="s">
        <v>1033</v>
      </c>
      <c r="M545" s="457" t="s">
        <v>1034</v>
      </c>
      <c r="N545" s="813"/>
      <c r="O545" s="813"/>
    </row>
    <row r="546" s="18" customFormat="1" ht="19" customHeight="1" spans="1:15">
      <c r="A546" s="79"/>
      <c r="B546" s="640"/>
      <c r="C546" s="640"/>
      <c r="D546" s="640"/>
      <c r="E546" s="546"/>
      <c r="F546" s="807" t="s">
        <v>1153</v>
      </c>
      <c r="G546" s="694">
        <v>2.1922</v>
      </c>
      <c r="H546" s="457" t="s">
        <v>1154</v>
      </c>
      <c r="I546" s="506">
        <v>1</v>
      </c>
      <c r="J546" s="661">
        <v>0.0419</v>
      </c>
      <c r="K546" s="661">
        <v>0.1945</v>
      </c>
      <c r="L546" s="457" t="s">
        <v>1033</v>
      </c>
      <c r="M546" s="457" t="s">
        <v>1034</v>
      </c>
      <c r="N546" s="813"/>
      <c r="O546" s="813"/>
    </row>
    <row r="547" s="18" customFormat="1" ht="19" customHeight="1" spans="1:15">
      <c r="A547" s="79"/>
      <c r="B547" s="570"/>
      <c r="C547" s="640"/>
      <c r="D547" s="640"/>
      <c r="E547" s="598"/>
      <c r="F547" s="459" t="s">
        <v>1155</v>
      </c>
      <c r="G547" s="694">
        <v>23.5398</v>
      </c>
      <c r="H547" s="457" t="s">
        <v>1156</v>
      </c>
      <c r="I547" s="506">
        <v>1</v>
      </c>
      <c r="J547" s="661">
        <v>0.0175</v>
      </c>
      <c r="K547" s="661">
        <v>0.074</v>
      </c>
      <c r="L547" s="457" t="s">
        <v>1033</v>
      </c>
      <c r="M547" s="457" t="s">
        <v>1034</v>
      </c>
      <c r="N547" s="813"/>
      <c r="O547" s="813"/>
    </row>
    <row r="548" s="18" customFormat="1" ht="19" customHeight="1" spans="1:15">
      <c r="A548" s="79"/>
      <c r="B548" s="638" t="s">
        <v>1157</v>
      </c>
      <c r="C548" s="640"/>
      <c r="D548" s="640"/>
      <c r="E548" s="594" t="s">
        <v>56</v>
      </c>
      <c r="F548" s="459" t="s">
        <v>1158</v>
      </c>
      <c r="G548" s="694">
        <v>14.141</v>
      </c>
      <c r="H548" s="457" t="s">
        <v>1159</v>
      </c>
      <c r="I548" s="506">
        <v>1</v>
      </c>
      <c r="J548" s="661">
        <v>0.0143</v>
      </c>
      <c r="K548" s="661">
        <v>0.0921</v>
      </c>
      <c r="L548" s="457" t="s">
        <v>1033</v>
      </c>
      <c r="M548" s="457" t="s">
        <v>1034</v>
      </c>
      <c r="N548" s="813"/>
      <c r="O548" s="813"/>
    </row>
    <row r="549" s="18" customFormat="1" ht="19" customHeight="1" spans="1:15">
      <c r="A549" s="79"/>
      <c r="B549" s="640"/>
      <c r="C549" s="640"/>
      <c r="D549" s="640"/>
      <c r="E549" s="546"/>
      <c r="F549" s="459" t="s">
        <v>1160</v>
      </c>
      <c r="G549" s="694">
        <v>43.1845</v>
      </c>
      <c r="H549" s="457" t="s">
        <v>1161</v>
      </c>
      <c r="I549" s="506">
        <v>1</v>
      </c>
      <c r="J549" s="661">
        <v>0.1334</v>
      </c>
      <c r="K549" s="661">
        <v>0.0259</v>
      </c>
      <c r="L549" s="457" t="s">
        <v>1033</v>
      </c>
      <c r="M549" s="457" t="s">
        <v>1034</v>
      </c>
      <c r="N549" s="813"/>
      <c r="O549" s="813"/>
    </row>
    <row r="550" s="18" customFormat="1" ht="19" customHeight="1" spans="1:15">
      <c r="A550" s="79"/>
      <c r="B550" s="570"/>
      <c r="C550" s="570"/>
      <c r="D550" s="570"/>
      <c r="E550" s="598"/>
      <c r="F550" s="459" t="s">
        <v>1162</v>
      </c>
      <c r="G550" s="694">
        <v>50</v>
      </c>
      <c r="H550" s="457" t="s">
        <v>1163</v>
      </c>
      <c r="I550" s="506">
        <v>1</v>
      </c>
      <c r="J550" s="661">
        <v>0.0343</v>
      </c>
      <c r="K550" s="661">
        <v>0.0084</v>
      </c>
      <c r="L550" s="457" t="s">
        <v>1033</v>
      </c>
      <c r="M550" s="457" t="s">
        <v>1034</v>
      </c>
      <c r="N550" s="813"/>
      <c r="O550" s="813"/>
    </row>
    <row r="551" s="67" customFormat="1" ht="19" customHeight="1" spans="1:15">
      <c r="A551" s="78">
        <v>4</v>
      </c>
      <c r="B551" s="809" t="s">
        <v>1164</v>
      </c>
      <c r="C551" s="81" t="s">
        <v>23</v>
      </c>
      <c r="D551" s="697" t="s">
        <v>288</v>
      </c>
      <c r="E551" s="78" t="s">
        <v>284</v>
      </c>
      <c r="F551" s="810" t="s">
        <v>1165</v>
      </c>
      <c r="G551" s="79">
        <v>155</v>
      </c>
      <c r="H551" s="811" t="s">
        <v>1166</v>
      </c>
      <c r="I551" s="79">
        <v>3</v>
      </c>
      <c r="J551" s="714">
        <v>0.0036</v>
      </c>
      <c r="K551" s="814">
        <v>0.015</v>
      </c>
      <c r="L551" s="815" t="s">
        <v>27</v>
      </c>
      <c r="M551" s="815" t="s">
        <v>1167</v>
      </c>
      <c r="N551" s="815" t="s">
        <v>96</v>
      </c>
      <c r="O551" s="764" t="s">
        <v>651</v>
      </c>
    </row>
    <row r="552" s="619" customFormat="1" ht="19" customHeight="1" spans="1:15">
      <c r="A552" s="557"/>
      <c r="B552" s="457" t="s">
        <v>1168</v>
      </c>
      <c r="C552" s="506" t="s">
        <v>23</v>
      </c>
      <c r="D552" s="699"/>
      <c r="E552" s="457" t="s">
        <v>1169</v>
      </c>
      <c r="F552" s="459" t="s">
        <v>1170</v>
      </c>
      <c r="G552" s="457">
        <v>20</v>
      </c>
      <c r="H552" s="754" t="s">
        <v>1166</v>
      </c>
      <c r="I552" s="732">
        <v>1</v>
      </c>
      <c r="J552" s="816">
        <v>0.024</v>
      </c>
      <c r="K552" s="659">
        <v>0.112</v>
      </c>
      <c r="L552" s="763" t="s">
        <v>27</v>
      </c>
      <c r="M552" s="763" t="s">
        <v>1167</v>
      </c>
      <c r="N552" s="763" t="s">
        <v>96</v>
      </c>
      <c r="O552" s="817" t="s">
        <v>651</v>
      </c>
    </row>
    <row r="553" s="619" customFormat="1" ht="19" customHeight="1" spans="1:15">
      <c r="A553" s="557"/>
      <c r="B553" s="457" t="s">
        <v>1171</v>
      </c>
      <c r="C553" s="506" t="s">
        <v>23</v>
      </c>
      <c r="D553" s="699"/>
      <c r="E553" s="457" t="s">
        <v>374</v>
      </c>
      <c r="F553" s="459" t="s">
        <v>1172</v>
      </c>
      <c r="G553" s="457">
        <v>40</v>
      </c>
      <c r="H553" s="754" t="s">
        <v>1166</v>
      </c>
      <c r="I553" s="457"/>
      <c r="J553" s="694">
        <v>0.0016</v>
      </c>
      <c r="K553" s="818">
        <v>0.0066</v>
      </c>
      <c r="L553" s="763" t="s">
        <v>27</v>
      </c>
      <c r="M553" s="763" t="s">
        <v>1167</v>
      </c>
      <c r="N553" s="763" t="s">
        <v>96</v>
      </c>
      <c r="O553" s="817" t="s">
        <v>651</v>
      </c>
    </row>
    <row r="554" s="619" customFormat="1" ht="19" customHeight="1" spans="1:15">
      <c r="A554" s="557"/>
      <c r="B554" s="457" t="s">
        <v>1173</v>
      </c>
      <c r="C554" s="506" t="s">
        <v>23</v>
      </c>
      <c r="D554" s="699"/>
      <c r="E554" s="457" t="s">
        <v>1174</v>
      </c>
      <c r="F554" s="459" t="s">
        <v>1175</v>
      </c>
      <c r="G554" s="457">
        <v>30</v>
      </c>
      <c r="H554" s="754" t="s">
        <v>1166</v>
      </c>
      <c r="I554" s="457">
        <v>1</v>
      </c>
      <c r="J554" s="460">
        <v>0.0249</v>
      </c>
      <c r="K554" s="819">
        <v>0.1274</v>
      </c>
      <c r="L554" s="763" t="s">
        <v>27</v>
      </c>
      <c r="M554" s="763" t="s">
        <v>1167</v>
      </c>
      <c r="N554" s="763" t="s">
        <v>96</v>
      </c>
      <c r="O554" s="817" t="s">
        <v>651</v>
      </c>
    </row>
    <row r="555" s="67" customFormat="1" ht="19" customHeight="1" spans="1:15">
      <c r="A555" s="557"/>
      <c r="B555" s="457" t="s">
        <v>1176</v>
      </c>
      <c r="C555" s="506" t="s">
        <v>23</v>
      </c>
      <c r="D555" s="699"/>
      <c r="E555" s="457" t="s">
        <v>368</v>
      </c>
      <c r="F555" s="459" t="s">
        <v>1177</v>
      </c>
      <c r="G555" s="457">
        <v>40</v>
      </c>
      <c r="H555" s="754" t="s">
        <v>1166</v>
      </c>
      <c r="I555" s="457">
        <v>1</v>
      </c>
      <c r="J555" s="460">
        <v>0.03</v>
      </c>
      <c r="K555" s="819">
        <v>0.13</v>
      </c>
      <c r="L555" s="763" t="s">
        <v>27</v>
      </c>
      <c r="M555" s="763" t="s">
        <v>1167</v>
      </c>
      <c r="N555" s="763" t="s">
        <v>96</v>
      </c>
      <c r="O555" s="817" t="s">
        <v>651</v>
      </c>
    </row>
    <row r="556" s="67" customFormat="1" ht="19" customHeight="1" spans="1:15">
      <c r="A556" s="557"/>
      <c r="B556" s="457" t="s">
        <v>1178</v>
      </c>
      <c r="C556" s="506" t="s">
        <v>23</v>
      </c>
      <c r="D556" s="85"/>
      <c r="E556" s="457" t="s">
        <v>377</v>
      </c>
      <c r="F556" s="459" t="s">
        <v>1179</v>
      </c>
      <c r="G556" s="457">
        <v>25</v>
      </c>
      <c r="H556" s="754" t="s">
        <v>1166</v>
      </c>
      <c r="I556" s="457">
        <v>1</v>
      </c>
      <c r="J556" s="460">
        <v>0.0382</v>
      </c>
      <c r="K556" s="819">
        <v>0.1611</v>
      </c>
      <c r="L556" s="763" t="s">
        <v>27</v>
      </c>
      <c r="M556" s="763" t="s">
        <v>1167</v>
      </c>
      <c r="N556" s="763" t="s">
        <v>96</v>
      </c>
      <c r="O556" s="817" t="s">
        <v>651</v>
      </c>
    </row>
    <row r="557" s="1" customFormat="1" ht="30" customHeight="1" spans="1:15">
      <c r="A557" s="78" t="s">
        <v>364</v>
      </c>
      <c r="B557" s="79" t="s">
        <v>1180</v>
      </c>
      <c r="C557" s="81"/>
      <c r="D557" s="81"/>
      <c r="E557" s="79"/>
      <c r="F557" s="637"/>
      <c r="G557" s="79">
        <f>G558+G574+G583</f>
        <v>2848.12</v>
      </c>
      <c r="H557" s="811"/>
      <c r="I557" s="79"/>
      <c r="J557" s="649"/>
      <c r="K557" s="820"/>
      <c r="L557" s="815"/>
      <c r="M557" s="815"/>
      <c r="N557" s="815"/>
      <c r="O557" s="764"/>
    </row>
    <row r="558" s="51" customFormat="1" ht="45" customHeight="1" spans="1:15">
      <c r="A558" s="78">
        <v>1</v>
      </c>
      <c r="B558" s="692" t="s">
        <v>1181</v>
      </c>
      <c r="C558" s="81" t="s">
        <v>23</v>
      </c>
      <c r="D558" s="81" t="s">
        <v>521</v>
      </c>
      <c r="E558" s="78" t="s">
        <v>284</v>
      </c>
      <c r="F558" s="637" t="s">
        <v>1182</v>
      </c>
      <c r="G558" s="684">
        <v>2054</v>
      </c>
      <c r="H558" s="81" t="s">
        <v>1183</v>
      </c>
      <c r="I558" s="692">
        <v>15</v>
      </c>
      <c r="J558" s="736">
        <v>0.3637</v>
      </c>
      <c r="K558" s="693">
        <v>1.6561</v>
      </c>
      <c r="L558" s="726" t="s">
        <v>27</v>
      </c>
      <c r="M558" s="726" t="s">
        <v>1005</v>
      </c>
      <c r="N558" s="81" t="s">
        <v>29</v>
      </c>
      <c r="O558" s="79" t="s">
        <v>30</v>
      </c>
    </row>
    <row r="559" s="51" customFormat="1" ht="30" customHeight="1" spans="1:15">
      <c r="A559" s="78"/>
      <c r="B559" s="732" t="s">
        <v>1184</v>
      </c>
      <c r="C559" s="506" t="s">
        <v>23</v>
      </c>
      <c r="D559" s="638" t="s">
        <v>521</v>
      </c>
      <c r="E559" s="557" t="s">
        <v>33</v>
      </c>
      <c r="F559" s="459" t="s">
        <v>1185</v>
      </c>
      <c r="G559" s="748">
        <v>139.6</v>
      </c>
      <c r="H559" s="506" t="s">
        <v>1183</v>
      </c>
      <c r="I559" s="732">
        <v>1</v>
      </c>
      <c r="J559" s="816">
        <v>0.024</v>
      </c>
      <c r="K559" s="659">
        <v>0.112</v>
      </c>
      <c r="L559" s="713" t="s">
        <v>27</v>
      </c>
      <c r="M559" s="713" t="s">
        <v>1005</v>
      </c>
      <c r="N559" s="506" t="s">
        <v>29</v>
      </c>
      <c r="O559" s="457" t="s">
        <v>30</v>
      </c>
    </row>
    <row r="560" s="51" customFormat="1" ht="30" customHeight="1" spans="1:15">
      <c r="A560" s="78"/>
      <c r="B560" s="732" t="s">
        <v>1186</v>
      </c>
      <c r="C560" s="506" t="s">
        <v>23</v>
      </c>
      <c r="D560" s="640"/>
      <c r="E560" s="457" t="s">
        <v>1187</v>
      </c>
      <c r="F560" s="459" t="s">
        <v>1188</v>
      </c>
      <c r="G560" s="748">
        <v>139.6</v>
      </c>
      <c r="H560" s="506" t="s">
        <v>1183</v>
      </c>
      <c r="I560" s="732">
        <v>1</v>
      </c>
      <c r="J560" s="816">
        <v>0.024</v>
      </c>
      <c r="K560" s="659">
        <v>0.112</v>
      </c>
      <c r="L560" s="713" t="s">
        <v>27</v>
      </c>
      <c r="M560" s="713" t="s">
        <v>1005</v>
      </c>
      <c r="N560" s="506" t="s">
        <v>29</v>
      </c>
      <c r="O560" s="457" t="s">
        <v>30</v>
      </c>
    </row>
    <row r="561" s="51" customFormat="1" ht="30" customHeight="1" spans="1:15">
      <c r="A561" s="78"/>
      <c r="B561" s="732" t="s">
        <v>1189</v>
      </c>
      <c r="C561" s="506" t="s">
        <v>23</v>
      </c>
      <c r="D561" s="640"/>
      <c r="E561" s="457" t="s">
        <v>1011</v>
      </c>
      <c r="F561" s="459" t="s">
        <v>1190</v>
      </c>
      <c r="G561" s="748">
        <v>145.6</v>
      </c>
      <c r="H561" s="506" t="s">
        <v>1183</v>
      </c>
      <c r="I561" s="732">
        <v>1</v>
      </c>
      <c r="J561" s="816">
        <v>0.024</v>
      </c>
      <c r="K561" s="659">
        <v>0.112</v>
      </c>
      <c r="L561" s="713" t="s">
        <v>27</v>
      </c>
      <c r="M561" s="713" t="s">
        <v>1005</v>
      </c>
      <c r="N561" s="506" t="s">
        <v>29</v>
      </c>
      <c r="O561" s="457" t="s">
        <v>30</v>
      </c>
    </row>
    <row r="562" s="51" customFormat="1" ht="30" customHeight="1" spans="1:15">
      <c r="A562" s="78"/>
      <c r="B562" s="732" t="s">
        <v>1191</v>
      </c>
      <c r="C562" s="506" t="s">
        <v>23</v>
      </c>
      <c r="D562" s="640"/>
      <c r="E562" s="457" t="s">
        <v>1192</v>
      </c>
      <c r="F562" s="459" t="s">
        <v>1193</v>
      </c>
      <c r="G562" s="748">
        <v>130.6</v>
      </c>
      <c r="H562" s="506" t="s">
        <v>1183</v>
      </c>
      <c r="I562" s="732">
        <v>1</v>
      </c>
      <c r="J562" s="816">
        <v>0.024</v>
      </c>
      <c r="K562" s="659">
        <v>0.112</v>
      </c>
      <c r="L562" s="713" t="s">
        <v>27</v>
      </c>
      <c r="M562" s="713" t="s">
        <v>1005</v>
      </c>
      <c r="N562" s="506" t="s">
        <v>29</v>
      </c>
      <c r="O562" s="457" t="s">
        <v>30</v>
      </c>
    </row>
    <row r="563" s="51" customFormat="1" ht="30" customHeight="1" spans="1:15">
      <c r="A563" s="78"/>
      <c r="B563" s="732" t="s">
        <v>1194</v>
      </c>
      <c r="C563" s="506" t="s">
        <v>23</v>
      </c>
      <c r="D563" s="640"/>
      <c r="E563" s="457" t="s">
        <v>1195</v>
      </c>
      <c r="F563" s="459" t="s">
        <v>1196</v>
      </c>
      <c r="G563" s="748">
        <v>130.6</v>
      </c>
      <c r="H563" s="506" t="s">
        <v>1183</v>
      </c>
      <c r="I563" s="732">
        <v>1</v>
      </c>
      <c r="J563" s="816">
        <v>0.024</v>
      </c>
      <c r="K563" s="659">
        <v>0.11</v>
      </c>
      <c r="L563" s="713" t="s">
        <v>27</v>
      </c>
      <c r="M563" s="713" t="s">
        <v>1005</v>
      </c>
      <c r="N563" s="506" t="s">
        <v>29</v>
      </c>
      <c r="O563" s="457" t="s">
        <v>30</v>
      </c>
    </row>
    <row r="564" s="51" customFormat="1" ht="30" customHeight="1" spans="1:15">
      <c r="A564" s="78"/>
      <c r="B564" s="732" t="s">
        <v>1197</v>
      </c>
      <c r="C564" s="506" t="s">
        <v>23</v>
      </c>
      <c r="D564" s="640"/>
      <c r="E564" s="457" t="s">
        <v>1198</v>
      </c>
      <c r="F564" s="459" t="s">
        <v>1199</v>
      </c>
      <c r="G564" s="748">
        <v>139.6</v>
      </c>
      <c r="H564" s="506" t="s">
        <v>1183</v>
      </c>
      <c r="I564" s="732">
        <v>1</v>
      </c>
      <c r="J564" s="816">
        <v>0.024</v>
      </c>
      <c r="K564" s="659">
        <v>0.112</v>
      </c>
      <c r="L564" s="713" t="s">
        <v>27</v>
      </c>
      <c r="M564" s="713" t="s">
        <v>1005</v>
      </c>
      <c r="N564" s="506" t="s">
        <v>29</v>
      </c>
      <c r="O564" s="457" t="s">
        <v>30</v>
      </c>
    </row>
    <row r="565" s="51" customFormat="1" ht="30" customHeight="1" spans="1:15">
      <c r="A565" s="78"/>
      <c r="B565" s="732" t="s">
        <v>1200</v>
      </c>
      <c r="C565" s="506" t="s">
        <v>23</v>
      </c>
      <c r="D565" s="640"/>
      <c r="E565" s="457" t="s">
        <v>889</v>
      </c>
      <c r="F565" s="459" t="s">
        <v>1201</v>
      </c>
      <c r="G565" s="748">
        <v>139.6</v>
      </c>
      <c r="H565" s="506" t="s">
        <v>1183</v>
      </c>
      <c r="I565" s="732">
        <v>1</v>
      </c>
      <c r="J565" s="816">
        <v>0.024</v>
      </c>
      <c r="K565" s="659">
        <v>0.112</v>
      </c>
      <c r="L565" s="713" t="s">
        <v>27</v>
      </c>
      <c r="M565" s="713" t="s">
        <v>1005</v>
      </c>
      <c r="N565" s="506" t="s">
        <v>29</v>
      </c>
      <c r="O565" s="457" t="s">
        <v>30</v>
      </c>
    </row>
    <row r="566" s="51" customFormat="1" ht="30" customHeight="1" spans="1:15">
      <c r="A566" s="78"/>
      <c r="B566" s="732" t="s">
        <v>1202</v>
      </c>
      <c r="C566" s="506" t="s">
        <v>23</v>
      </c>
      <c r="D566" s="640"/>
      <c r="E566" s="457" t="s">
        <v>1169</v>
      </c>
      <c r="F566" s="459" t="s">
        <v>1203</v>
      </c>
      <c r="G566" s="748">
        <v>130.6</v>
      </c>
      <c r="H566" s="506" t="s">
        <v>1183</v>
      </c>
      <c r="I566" s="732">
        <v>1</v>
      </c>
      <c r="J566" s="816">
        <v>0.024</v>
      </c>
      <c r="K566" s="659">
        <v>0.112</v>
      </c>
      <c r="L566" s="713" t="s">
        <v>27</v>
      </c>
      <c r="M566" s="713" t="s">
        <v>1005</v>
      </c>
      <c r="N566" s="506" t="s">
        <v>29</v>
      </c>
      <c r="O566" s="457" t="s">
        <v>30</v>
      </c>
    </row>
    <row r="567" s="51" customFormat="1" ht="30" customHeight="1" spans="1:15">
      <c r="A567" s="78"/>
      <c r="B567" s="732" t="s">
        <v>1204</v>
      </c>
      <c r="C567" s="506" t="s">
        <v>23</v>
      </c>
      <c r="D567" s="640"/>
      <c r="E567" s="457" t="s">
        <v>1205</v>
      </c>
      <c r="F567" s="459" t="s">
        <v>1206</v>
      </c>
      <c r="G567" s="748">
        <v>145.6</v>
      </c>
      <c r="H567" s="506" t="s">
        <v>1183</v>
      </c>
      <c r="I567" s="732">
        <v>1</v>
      </c>
      <c r="J567" s="816">
        <v>0.024</v>
      </c>
      <c r="K567" s="659">
        <v>0.112</v>
      </c>
      <c r="L567" s="713" t="s">
        <v>27</v>
      </c>
      <c r="M567" s="713" t="s">
        <v>1005</v>
      </c>
      <c r="N567" s="506" t="s">
        <v>29</v>
      </c>
      <c r="O567" s="457" t="s">
        <v>30</v>
      </c>
    </row>
    <row r="568" s="51" customFormat="1" ht="30" customHeight="1" spans="1:15">
      <c r="A568" s="78"/>
      <c r="B568" s="732" t="s">
        <v>1207</v>
      </c>
      <c r="C568" s="506" t="s">
        <v>23</v>
      </c>
      <c r="D568" s="640"/>
      <c r="E568" s="457" t="s">
        <v>1208</v>
      </c>
      <c r="F568" s="459" t="s">
        <v>1209</v>
      </c>
      <c r="G568" s="748">
        <v>130.6</v>
      </c>
      <c r="H568" s="506" t="s">
        <v>1183</v>
      </c>
      <c r="I568" s="732">
        <v>1</v>
      </c>
      <c r="J568" s="816">
        <v>0.024</v>
      </c>
      <c r="K568" s="659">
        <v>0.11</v>
      </c>
      <c r="L568" s="713" t="s">
        <v>27</v>
      </c>
      <c r="M568" s="713" t="s">
        <v>1005</v>
      </c>
      <c r="N568" s="506" t="s">
        <v>29</v>
      </c>
      <c r="O568" s="457" t="s">
        <v>30</v>
      </c>
    </row>
    <row r="569" s="51" customFormat="1" ht="30" customHeight="1" spans="1:15">
      <c r="A569" s="78"/>
      <c r="B569" s="732" t="s">
        <v>1210</v>
      </c>
      <c r="C569" s="506" t="s">
        <v>23</v>
      </c>
      <c r="D569" s="640"/>
      <c r="E569" s="457" t="s">
        <v>1211</v>
      </c>
      <c r="F569" s="459" t="s">
        <v>1212</v>
      </c>
      <c r="G569" s="748">
        <v>130.6</v>
      </c>
      <c r="H569" s="506" t="s">
        <v>1183</v>
      </c>
      <c r="I569" s="732">
        <v>1</v>
      </c>
      <c r="J569" s="816">
        <v>0.024</v>
      </c>
      <c r="K569" s="659">
        <v>0.112</v>
      </c>
      <c r="L569" s="713" t="s">
        <v>27</v>
      </c>
      <c r="M569" s="713" t="s">
        <v>1005</v>
      </c>
      <c r="N569" s="506" t="s">
        <v>29</v>
      </c>
      <c r="O569" s="457" t="s">
        <v>30</v>
      </c>
    </row>
    <row r="570" s="51" customFormat="1" ht="30" customHeight="1" spans="1:15">
      <c r="A570" s="78"/>
      <c r="B570" s="732" t="s">
        <v>1213</v>
      </c>
      <c r="C570" s="506" t="s">
        <v>23</v>
      </c>
      <c r="D570" s="640"/>
      <c r="E570" s="457" t="s">
        <v>488</v>
      </c>
      <c r="F570" s="459" t="s">
        <v>1214</v>
      </c>
      <c r="G570" s="748">
        <v>130.6</v>
      </c>
      <c r="H570" s="506" t="s">
        <v>1183</v>
      </c>
      <c r="I570" s="732">
        <v>1</v>
      </c>
      <c r="J570" s="816">
        <v>0.024</v>
      </c>
      <c r="K570" s="659">
        <v>0.112</v>
      </c>
      <c r="L570" s="713" t="s">
        <v>27</v>
      </c>
      <c r="M570" s="713" t="s">
        <v>1005</v>
      </c>
      <c r="N570" s="506" t="s">
        <v>29</v>
      </c>
      <c r="O570" s="457" t="s">
        <v>30</v>
      </c>
    </row>
    <row r="571" s="51" customFormat="1" ht="30" customHeight="1" spans="1:15">
      <c r="A571" s="78"/>
      <c r="B571" s="732" t="s">
        <v>1215</v>
      </c>
      <c r="C571" s="506" t="s">
        <v>23</v>
      </c>
      <c r="D571" s="640"/>
      <c r="E571" s="457" t="s">
        <v>1216</v>
      </c>
      <c r="F571" s="459" t="s">
        <v>1217</v>
      </c>
      <c r="G571" s="748">
        <v>139.6</v>
      </c>
      <c r="H571" s="506" t="s">
        <v>1183</v>
      </c>
      <c r="I571" s="732">
        <v>1</v>
      </c>
      <c r="J571" s="816">
        <v>0.024</v>
      </c>
      <c r="K571" s="659">
        <v>0.112</v>
      </c>
      <c r="L571" s="713" t="s">
        <v>27</v>
      </c>
      <c r="M571" s="713" t="s">
        <v>1005</v>
      </c>
      <c r="N571" s="506" t="s">
        <v>29</v>
      </c>
      <c r="O571" s="457" t="s">
        <v>30</v>
      </c>
    </row>
    <row r="572" s="51" customFormat="1" ht="30" customHeight="1" spans="1:15">
      <c r="A572" s="78"/>
      <c r="B572" s="732" t="s">
        <v>1218</v>
      </c>
      <c r="C572" s="506" t="s">
        <v>23</v>
      </c>
      <c r="D572" s="640"/>
      <c r="E572" s="457" t="s">
        <v>1026</v>
      </c>
      <c r="F572" s="459" t="s">
        <v>1219</v>
      </c>
      <c r="G572" s="748">
        <v>135.6</v>
      </c>
      <c r="H572" s="506" t="s">
        <v>1183</v>
      </c>
      <c r="I572" s="732">
        <v>1</v>
      </c>
      <c r="J572" s="816">
        <v>0.024</v>
      </c>
      <c r="K572" s="659">
        <v>0.112</v>
      </c>
      <c r="L572" s="713" t="s">
        <v>27</v>
      </c>
      <c r="M572" s="713" t="s">
        <v>1005</v>
      </c>
      <c r="N572" s="506" t="s">
        <v>29</v>
      </c>
      <c r="O572" s="457" t="s">
        <v>30</v>
      </c>
    </row>
    <row r="573" s="51" customFormat="1" ht="30" customHeight="1" spans="1:15">
      <c r="A573" s="78"/>
      <c r="B573" s="732" t="s">
        <v>1220</v>
      </c>
      <c r="C573" s="506" t="s">
        <v>23</v>
      </c>
      <c r="D573" s="570"/>
      <c r="E573" s="457" t="s">
        <v>1221</v>
      </c>
      <c r="F573" s="459" t="s">
        <v>1222</v>
      </c>
      <c r="G573" s="748">
        <v>145.6</v>
      </c>
      <c r="H573" s="506" t="s">
        <v>1183</v>
      </c>
      <c r="I573" s="732">
        <v>1</v>
      </c>
      <c r="J573" s="816">
        <v>0.024</v>
      </c>
      <c r="K573" s="659">
        <v>0.112</v>
      </c>
      <c r="L573" s="713" t="s">
        <v>27</v>
      </c>
      <c r="M573" s="713" t="s">
        <v>1005</v>
      </c>
      <c r="N573" s="506" t="s">
        <v>29</v>
      </c>
      <c r="O573" s="457" t="s">
        <v>30</v>
      </c>
    </row>
    <row r="574" s="17" customFormat="1" ht="41" customHeight="1" spans="1:15">
      <c r="A574" s="78">
        <v>2</v>
      </c>
      <c r="B574" s="79" t="s">
        <v>1223</v>
      </c>
      <c r="C574" s="79" t="s">
        <v>95</v>
      </c>
      <c r="D574" s="566" t="s">
        <v>1224</v>
      </c>
      <c r="E574" s="79"/>
      <c r="F574" s="637" t="s">
        <v>1225</v>
      </c>
      <c r="G574" s="78">
        <v>292.12</v>
      </c>
      <c r="H574" s="79" t="s">
        <v>1226</v>
      </c>
      <c r="I574" s="78">
        <v>4</v>
      </c>
      <c r="J574" s="78">
        <f>SUM(J575:J582)</f>
        <v>0.1746</v>
      </c>
      <c r="K574" s="78">
        <f>SUM(K575:K582)</f>
        <v>0.7905</v>
      </c>
      <c r="L574" s="85" t="s">
        <v>1227</v>
      </c>
      <c r="M574" s="85" t="s">
        <v>1227</v>
      </c>
      <c r="N574" s="821">
        <v>43586</v>
      </c>
      <c r="O574" s="764" t="s">
        <v>102</v>
      </c>
    </row>
    <row r="575" s="17" customFormat="1" ht="28" customHeight="1" spans="1:15">
      <c r="A575" s="78"/>
      <c r="B575" s="457" t="s">
        <v>1223</v>
      </c>
      <c r="C575" s="457"/>
      <c r="D575" s="557"/>
      <c r="E575" s="598" t="s">
        <v>85</v>
      </c>
      <c r="F575" s="459" t="s">
        <v>1228</v>
      </c>
      <c r="G575" s="557">
        <v>20.2</v>
      </c>
      <c r="H575" s="457" t="s">
        <v>1229</v>
      </c>
      <c r="I575" s="557"/>
      <c r="J575" s="557">
        <v>0.007</v>
      </c>
      <c r="K575" s="557">
        <v>0.0366</v>
      </c>
      <c r="L575" s="570" t="s">
        <v>1230</v>
      </c>
      <c r="M575" s="570" t="s">
        <v>1230</v>
      </c>
      <c r="N575" s="821"/>
      <c r="O575" s="764"/>
    </row>
    <row r="576" s="17" customFormat="1" ht="28" customHeight="1" spans="1:15">
      <c r="A576" s="78"/>
      <c r="B576" s="457" t="s">
        <v>1223</v>
      </c>
      <c r="C576" s="457"/>
      <c r="D576" s="557"/>
      <c r="E576" s="598" t="s">
        <v>109</v>
      </c>
      <c r="F576" s="459" t="s">
        <v>1231</v>
      </c>
      <c r="G576" s="557">
        <v>20.8</v>
      </c>
      <c r="H576" s="457" t="s">
        <v>1232</v>
      </c>
      <c r="I576" s="557"/>
      <c r="J576" s="557">
        <v>0.01</v>
      </c>
      <c r="K576" s="557">
        <v>0.0366</v>
      </c>
      <c r="L576" s="570" t="s">
        <v>1230</v>
      </c>
      <c r="M576" s="570" t="s">
        <v>1230</v>
      </c>
      <c r="N576" s="821"/>
      <c r="O576" s="764"/>
    </row>
    <row r="577" s="17" customFormat="1" ht="28" customHeight="1" spans="1:15">
      <c r="A577" s="78"/>
      <c r="B577" s="457" t="s">
        <v>1223</v>
      </c>
      <c r="C577" s="457"/>
      <c r="D577" s="557"/>
      <c r="E577" s="598" t="s">
        <v>78</v>
      </c>
      <c r="F577" s="459" t="s">
        <v>1233</v>
      </c>
      <c r="G577" s="557">
        <v>23.6</v>
      </c>
      <c r="H577" s="457" t="s">
        <v>1234</v>
      </c>
      <c r="I577" s="557"/>
      <c r="J577" s="557">
        <v>0.018</v>
      </c>
      <c r="K577" s="557">
        <v>0.05</v>
      </c>
      <c r="L577" s="570" t="s">
        <v>1230</v>
      </c>
      <c r="M577" s="570" t="s">
        <v>1230</v>
      </c>
      <c r="N577" s="821"/>
      <c r="O577" s="764"/>
    </row>
    <row r="578" s="17" customFormat="1" ht="28" customHeight="1" spans="1:15">
      <c r="A578" s="78"/>
      <c r="B578" s="457" t="s">
        <v>1223</v>
      </c>
      <c r="C578" s="457"/>
      <c r="D578" s="557"/>
      <c r="E578" s="594" t="s">
        <v>67</v>
      </c>
      <c r="F578" s="459" t="s">
        <v>1235</v>
      </c>
      <c r="G578" s="557">
        <v>50.92</v>
      </c>
      <c r="H578" s="457" t="s">
        <v>1236</v>
      </c>
      <c r="I578" s="557">
        <v>1</v>
      </c>
      <c r="J578" s="557">
        <v>0.0186</v>
      </c>
      <c r="K578" s="557">
        <v>0.05</v>
      </c>
      <c r="L578" s="570" t="s">
        <v>1230</v>
      </c>
      <c r="M578" s="570" t="s">
        <v>1230</v>
      </c>
      <c r="N578" s="821"/>
      <c r="O578" s="764"/>
    </row>
    <row r="579" s="17" customFormat="1" ht="28" customHeight="1" spans="1:15">
      <c r="A579" s="78"/>
      <c r="B579" s="457" t="s">
        <v>1223</v>
      </c>
      <c r="C579" s="457"/>
      <c r="D579" s="557"/>
      <c r="E579" s="457" t="s">
        <v>1237</v>
      </c>
      <c r="F579" s="459" t="s">
        <v>1238</v>
      </c>
      <c r="G579" s="557">
        <v>40.8</v>
      </c>
      <c r="H579" s="457" t="s">
        <v>1239</v>
      </c>
      <c r="I579" s="557"/>
      <c r="J579" s="557">
        <v>0.034</v>
      </c>
      <c r="K579" s="557">
        <v>0.148</v>
      </c>
      <c r="L579" s="570" t="s">
        <v>1230</v>
      </c>
      <c r="M579" s="570" t="s">
        <v>1230</v>
      </c>
      <c r="N579" s="821"/>
      <c r="O579" s="764"/>
    </row>
    <row r="580" s="17" customFormat="1" ht="28" customHeight="1" spans="1:15">
      <c r="A580" s="78"/>
      <c r="B580" s="457" t="s">
        <v>1223</v>
      </c>
      <c r="C580" s="457"/>
      <c r="D580" s="557"/>
      <c r="E580" s="457" t="s">
        <v>1240</v>
      </c>
      <c r="F580" s="459" t="s">
        <v>1241</v>
      </c>
      <c r="G580" s="557">
        <v>47.2</v>
      </c>
      <c r="H580" s="457" t="s">
        <v>1242</v>
      </c>
      <c r="I580" s="557">
        <v>1</v>
      </c>
      <c r="J580" s="557">
        <v>0.0343</v>
      </c>
      <c r="K580" s="557">
        <v>0.1703</v>
      </c>
      <c r="L580" s="570" t="s">
        <v>1230</v>
      </c>
      <c r="M580" s="570" t="s">
        <v>1230</v>
      </c>
      <c r="N580" s="821"/>
      <c r="O580" s="764"/>
    </row>
    <row r="581" s="17" customFormat="1" ht="28" customHeight="1" spans="1:15">
      <c r="A581" s="78"/>
      <c r="B581" s="457" t="s">
        <v>1223</v>
      </c>
      <c r="C581" s="457"/>
      <c r="D581" s="557"/>
      <c r="E581" s="457" t="s">
        <v>1243</v>
      </c>
      <c r="F581" s="459" t="s">
        <v>1244</v>
      </c>
      <c r="G581" s="557">
        <v>47.2</v>
      </c>
      <c r="H581" s="457" t="s">
        <v>1245</v>
      </c>
      <c r="I581" s="557">
        <v>1</v>
      </c>
      <c r="J581" s="557">
        <v>0.025</v>
      </c>
      <c r="K581" s="557">
        <v>0.148</v>
      </c>
      <c r="L581" s="570" t="s">
        <v>1230</v>
      </c>
      <c r="M581" s="570" t="s">
        <v>1230</v>
      </c>
      <c r="N581" s="821"/>
      <c r="O581" s="764"/>
    </row>
    <row r="582" s="17" customFormat="1" ht="28" customHeight="1" spans="1:15">
      <c r="A582" s="78"/>
      <c r="B582" s="457" t="s">
        <v>1223</v>
      </c>
      <c r="C582" s="457"/>
      <c r="D582" s="557"/>
      <c r="E582" s="457" t="s">
        <v>1026</v>
      </c>
      <c r="F582" s="459" t="s">
        <v>1246</v>
      </c>
      <c r="G582" s="557">
        <v>41.4</v>
      </c>
      <c r="H582" s="457" t="s">
        <v>1247</v>
      </c>
      <c r="I582" s="557">
        <v>1</v>
      </c>
      <c r="J582" s="557">
        <v>0.0277</v>
      </c>
      <c r="K582" s="557">
        <v>0.151</v>
      </c>
      <c r="L582" s="570" t="s">
        <v>1230</v>
      </c>
      <c r="M582" s="570" t="s">
        <v>1230</v>
      </c>
      <c r="N582" s="821"/>
      <c r="O582" s="764"/>
    </row>
    <row r="583" s="621" customFormat="1" ht="49" customHeight="1" spans="1:16384">
      <c r="A583" s="78">
        <v>3</v>
      </c>
      <c r="B583" s="79" t="s">
        <v>1248</v>
      </c>
      <c r="C583" s="82" t="s">
        <v>95</v>
      </c>
      <c r="D583" s="566" t="s">
        <v>543</v>
      </c>
      <c r="E583" s="82"/>
      <c r="F583" s="83" t="s">
        <v>1249</v>
      </c>
      <c r="G583" s="81">
        <v>502</v>
      </c>
      <c r="H583" s="81" t="s">
        <v>1250</v>
      </c>
      <c r="I583" s="85">
        <v>5</v>
      </c>
      <c r="J583" s="825">
        <v>0.0891</v>
      </c>
      <c r="K583" s="825">
        <v>0.3346</v>
      </c>
      <c r="L583" s="457" t="s">
        <v>739</v>
      </c>
      <c r="M583" s="457" t="s">
        <v>739</v>
      </c>
      <c r="N583" s="821">
        <v>43586</v>
      </c>
      <c r="O583" s="764" t="s">
        <v>1251</v>
      </c>
      <c r="P583" s="826"/>
      <c r="Q583" s="826"/>
      <c r="R583" s="826"/>
      <c r="S583" s="826"/>
      <c r="T583" s="826"/>
      <c r="U583" s="826"/>
      <c r="V583" s="826"/>
      <c r="W583" s="826"/>
      <c r="X583" s="826"/>
      <c r="Y583" s="826"/>
      <c r="Z583" s="826"/>
      <c r="AA583" s="826"/>
      <c r="AB583" s="826"/>
      <c r="AC583" s="826"/>
      <c r="AD583" s="826"/>
      <c r="AE583" s="826"/>
      <c r="AF583" s="826"/>
      <c r="AG583" s="826"/>
      <c r="AH583" s="826"/>
      <c r="AI583" s="826"/>
      <c r="AJ583" s="826"/>
      <c r="AK583" s="826"/>
      <c r="AL583" s="826"/>
      <c r="AM583" s="826"/>
      <c r="AN583" s="826"/>
      <c r="AO583" s="826"/>
      <c r="AP583" s="826"/>
      <c r="AQ583" s="826"/>
      <c r="AR583" s="826"/>
      <c r="AS583" s="826"/>
      <c r="AT583" s="826"/>
      <c r="AU583" s="826"/>
      <c r="AV583" s="826"/>
      <c r="AW583" s="826"/>
      <c r="AX583" s="826"/>
      <c r="AY583" s="826"/>
      <c r="AZ583" s="826"/>
      <c r="BA583" s="826"/>
      <c r="BB583" s="826"/>
      <c r="BC583" s="826"/>
      <c r="BD583" s="826"/>
      <c r="BE583" s="826"/>
      <c r="BF583" s="826"/>
      <c r="BG583" s="826"/>
      <c r="BH583" s="826"/>
      <c r="BI583" s="826"/>
      <c r="BJ583" s="826"/>
      <c r="BK583" s="826"/>
      <c r="BL583" s="826"/>
      <c r="BM583" s="826"/>
      <c r="BN583" s="826"/>
      <c r="BO583" s="826"/>
      <c r="BP583" s="826"/>
      <c r="BQ583" s="826"/>
      <c r="BR583" s="826"/>
      <c r="BS583" s="826"/>
      <c r="BT583" s="826"/>
      <c r="BU583" s="826"/>
      <c r="BV583" s="826"/>
      <c r="BW583" s="826"/>
      <c r="BX583" s="826"/>
      <c r="BY583" s="826"/>
      <c r="BZ583" s="826"/>
      <c r="CA583" s="826"/>
      <c r="CB583" s="826"/>
      <c r="CC583" s="826"/>
      <c r="CD583" s="826"/>
      <c r="CE583" s="826"/>
      <c r="CF583" s="826"/>
      <c r="CG583" s="826"/>
      <c r="CH583" s="826"/>
      <c r="CI583" s="826"/>
      <c r="CJ583" s="826"/>
      <c r="CK583" s="826"/>
      <c r="CL583" s="826"/>
      <c r="CM583" s="826"/>
      <c r="CN583" s="826"/>
      <c r="CO583" s="826"/>
      <c r="CP583" s="826"/>
      <c r="CQ583" s="826"/>
      <c r="CR583" s="826"/>
      <c r="CS583" s="826"/>
      <c r="CT583" s="826"/>
      <c r="CU583" s="826"/>
      <c r="CV583" s="826"/>
      <c r="CW583" s="826"/>
      <c r="CX583" s="826"/>
      <c r="CY583" s="826"/>
      <c r="CZ583" s="826"/>
      <c r="DA583" s="826"/>
      <c r="DB583" s="826"/>
      <c r="DC583" s="826"/>
      <c r="DD583" s="826"/>
      <c r="DE583" s="826"/>
      <c r="DF583" s="826"/>
      <c r="DG583" s="826"/>
      <c r="DH583" s="826"/>
      <c r="DI583" s="826"/>
      <c r="DJ583" s="826"/>
      <c r="DK583" s="826"/>
      <c r="DL583" s="826"/>
      <c r="DM583" s="826"/>
      <c r="DN583" s="826"/>
      <c r="DO583" s="826"/>
      <c r="DP583" s="826"/>
      <c r="DQ583" s="826"/>
      <c r="DR583" s="826"/>
      <c r="DS583" s="826"/>
      <c r="DT583" s="826"/>
      <c r="DU583" s="826"/>
      <c r="DV583" s="826"/>
      <c r="DW583" s="826"/>
      <c r="DX583" s="826"/>
      <c r="DY583" s="826"/>
      <c r="DZ583" s="826"/>
      <c r="EA583" s="826"/>
      <c r="EB583" s="826"/>
      <c r="EC583" s="826"/>
      <c r="ED583" s="826"/>
      <c r="EE583" s="826"/>
      <c r="EF583" s="826"/>
      <c r="EG583" s="826"/>
      <c r="EH583" s="826"/>
      <c r="EI583" s="826"/>
      <c r="EJ583" s="826"/>
      <c r="EK583" s="826"/>
      <c r="EL583" s="826"/>
      <c r="EM583" s="826"/>
      <c r="EN583" s="826"/>
      <c r="EO583" s="826"/>
      <c r="EP583" s="826"/>
      <c r="EQ583" s="826"/>
      <c r="ER583" s="826"/>
      <c r="ES583" s="826"/>
      <c r="ET583" s="826"/>
      <c r="EU583" s="826"/>
      <c r="EV583" s="826"/>
      <c r="EW583" s="826"/>
      <c r="EX583" s="826"/>
      <c r="EY583" s="826"/>
      <c r="EZ583" s="826"/>
      <c r="FA583" s="826"/>
      <c r="FB583" s="826"/>
      <c r="FC583" s="826"/>
      <c r="FD583" s="826"/>
      <c r="FE583" s="826"/>
      <c r="FF583" s="826"/>
      <c r="FG583" s="826"/>
      <c r="FH583" s="826"/>
      <c r="FI583" s="826"/>
      <c r="FJ583" s="826"/>
      <c r="FK583" s="826"/>
      <c r="FL583" s="826"/>
      <c r="FM583" s="826"/>
      <c r="FN583" s="826"/>
      <c r="FO583" s="826"/>
      <c r="FP583" s="826"/>
      <c r="FQ583" s="826"/>
      <c r="FR583" s="826"/>
      <c r="FS583" s="826"/>
      <c r="FT583" s="826"/>
      <c r="FU583" s="826"/>
      <c r="FV583" s="826"/>
      <c r="FW583" s="826"/>
      <c r="FX583" s="826"/>
      <c r="FY583" s="826"/>
      <c r="FZ583" s="826"/>
      <c r="GA583" s="826"/>
      <c r="GB583" s="826"/>
      <c r="GC583" s="826"/>
      <c r="GD583" s="826"/>
      <c r="GE583" s="826"/>
      <c r="GF583" s="826"/>
      <c r="GG583" s="826"/>
      <c r="GH583" s="826"/>
      <c r="GI583" s="826"/>
      <c r="GJ583" s="826"/>
      <c r="GK583" s="826"/>
      <c r="GL583" s="826"/>
      <c r="GM583" s="826"/>
      <c r="GN583" s="826"/>
      <c r="GO583" s="826"/>
      <c r="GP583" s="826"/>
      <c r="GQ583" s="826"/>
      <c r="GR583" s="826"/>
      <c r="GS583" s="826"/>
      <c r="GT583" s="826"/>
      <c r="GU583" s="826"/>
      <c r="GV583" s="826"/>
      <c r="GW583" s="826"/>
      <c r="GX583" s="826"/>
      <c r="GY583" s="826"/>
      <c r="GZ583" s="826"/>
      <c r="HA583" s="826"/>
      <c r="HB583" s="826"/>
      <c r="HC583" s="826"/>
      <c r="HD583" s="826"/>
      <c r="HE583" s="826"/>
      <c r="HF583" s="826"/>
      <c r="HG583" s="826"/>
      <c r="HH583" s="826"/>
      <c r="HI583" s="826"/>
      <c r="HJ583" s="826"/>
      <c r="HK583" s="826"/>
      <c r="HL583" s="826"/>
      <c r="HM583" s="826"/>
      <c r="HN583" s="826"/>
      <c r="HO583" s="826"/>
      <c r="HP583" s="826"/>
      <c r="HQ583" s="826"/>
      <c r="HR583" s="826"/>
      <c r="HS583" s="826"/>
      <c r="HT583" s="826"/>
      <c r="HU583" s="826"/>
      <c r="HV583" s="826"/>
      <c r="HW583" s="826"/>
      <c r="HX583" s="826"/>
      <c r="HY583" s="826"/>
      <c r="HZ583" s="826"/>
      <c r="IA583" s="826"/>
      <c r="IB583" s="826"/>
      <c r="IC583" s="826"/>
      <c r="ID583" s="826"/>
      <c r="IE583" s="826"/>
      <c r="IF583" s="826"/>
      <c r="IG583" s="826"/>
      <c r="IH583" s="826"/>
      <c r="II583" s="826"/>
      <c r="IJ583" s="826"/>
      <c r="IK583" s="826"/>
      <c r="IL583" s="826"/>
      <c r="IM583" s="826"/>
      <c r="IN583" s="826"/>
      <c r="IO583" s="826"/>
      <c r="IP583" s="826"/>
      <c r="IQ583" s="826"/>
      <c r="IR583" s="826"/>
      <c r="IS583" s="826"/>
      <c r="IT583" s="826"/>
      <c r="IU583" s="826"/>
      <c r="IV583" s="826"/>
      <c r="IW583" s="826"/>
      <c r="IX583" s="826"/>
      <c r="IY583" s="826"/>
      <c r="IZ583" s="826"/>
      <c r="JA583" s="826"/>
      <c r="JB583" s="826"/>
      <c r="JC583" s="826"/>
      <c r="JD583" s="826"/>
      <c r="JE583" s="826"/>
      <c r="JF583" s="826"/>
      <c r="JG583" s="826"/>
      <c r="JH583" s="826"/>
      <c r="JI583" s="826"/>
      <c r="JJ583" s="826"/>
      <c r="JK583" s="826"/>
      <c r="JL583" s="826"/>
      <c r="JM583" s="826"/>
      <c r="JN583" s="826"/>
      <c r="JO583" s="826"/>
      <c r="JP583" s="826"/>
      <c r="JQ583" s="826"/>
      <c r="JR583" s="826"/>
      <c r="JS583" s="826"/>
      <c r="JT583" s="826"/>
      <c r="JU583" s="826"/>
      <c r="JV583" s="826"/>
      <c r="JW583" s="826"/>
      <c r="JX583" s="826"/>
      <c r="JY583" s="826"/>
      <c r="JZ583" s="826"/>
      <c r="KA583" s="826"/>
      <c r="KB583" s="826"/>
      <c r="KC583" s="826"/>
      <c r="KD583" s="826"/>
      <c r="KE583" s="826"/>
      <c r="KF583" s="826"/>
      <c r="KG583" s="826"/>
      <c r="KH583" s="826"/>
      <c r="KI583" s="826"/>
      <c r="KJ583" s="826"/>
      <c r="KK583" s="826"/>
      <c r="KL583" s="826"/>
      <c r="KM583" s="826"/>
      <c r="KN583" s="826"/>
      <c r="KO583" s="826"/>
      <c r="KP583" s="826"/>
      <c r="KQ583" s="826"/>
      <c r="KR583" s="826"/>
      <c r="KS583" s="826"/>
      <c r="KT583" s="826"/>
      <c r="KU583" s="826"/>
      <c r="KV583" s="826"/>
      <c r="KW583" s="826"/>
      <c r="KX583" s="826"/>
      <c r="KY583" s="826"/>
      <c r="KZ583" s="826"/>
      <c r="LA583" s="826"/>
      <c r="LB583" s="826"/>
      <c r="LC583" s="826"/>
      <c r="LD583" s="826"/>
      <c r="LE583" s="826"/>
      <c r="LF583" s="826"/>
      <c r="LG583" s="826"/>
      <c r="LH583" s="826"/>
      <c r="LI583" s="826"/>
      <c r="LJ583" s="826"/>
      <c r="LK583" s="826"/>
      <c r="LL583" s="826"/>
      <c r="LM583" s="826"/>
      <c r="LN583" s="826"/>
      <c r="LO583" s="826"/>
      <c r="LP583" s="826"/>
      <c r="LQ583" s="826"/>
      <c r="LR583" s="826"/>
      <c r="LS583" s="826"/>
      <c r="LT583" s="826"/>
      <c r="LU583" s="826"/>
      <c r="LV583" s="826"/>
      <c r="LW583" s="826"/>
      <c r="LX583" s="826"/>
      <c r="LY583" s="826"/>
      <c r="LZ583" s="826"/>
      <c r="MA583" s="826"/>
      <c r="MB583" s="826"/>
      <c r="MC583" s="826"/>
      <c r="MD583" s="826"/>
      <c r="ME583" s="826"/>
      <c r="MF583" s="826"/>
      <c r="MG583" s="826"/>
      <c r="MH583" s="826"/>
      <c r="MI583" s="826"/>
      <c r="MJ583" s="826"/>
      <c r="MK583" s="826"/>
      <c r="ML583" s="826"/>
      <c r="MM583" s="826"/>
      <c r="MN583" s="826"/>
      <c r="MO583" s="826"/>
      <c r="MP583" s="826"/>
      <c r="MQ583" s="826"/>
      <c r="MR583" s="826"/>
      <c r="MS583" s="826"/>
      <c r="MT583" s="826"/>
      <c r="MU583" s="826"/>
      <c r="MV583" s="826"/>
      <c r="MW583" s="826"/>
      <c r="MX583" s="826"/>
      <c r="MY583" s="826"/>
      <c r="MZ583" s="826"/>
      <c r="NA583" s="826"/>
      <c r="NB583" s="826"/>
      <c r="NC583" s="826"/>
      <c r="ND583" s="826"/>
      <c r="NE583" s="826"/>
      <c r="NF583" s="826"/>
      <c r="NG583" s="826"/>
      <c r="NH583" s="826"/>
      <c r="NI583" s="826"/>
      <c r="NJ583" s="826"/>
      <c r="NK583" s="826"/>
      <c r="NL583" s="826"/>
      <c r="NM583" s="826"/>
      <c r="NN583" s="826"/>
      <c r="NO583" s="826"/>
      <c r="NP583" s="826"/>
      <c r="NQ583" s="826"/>
      <c r="NR583" s="826"/>
      <c r="NS583" s="826"/>
      <c r="NT583" s="826"/>
      <c r="NU583" s="826"/>
      <c r="NV583" s="826"/>
      <c r="NW583" s="826"/>
      <c r="NX583" s="826"/>
      <c r="NY583" s="826"/>
      <c r="NZ583" s="826"/>
      <c r="OA583" s="826"/>
      <c r="OB583" s="826"/>
      <c r="OC583" s="826"/>
      <c r="OD583" s="826"/>
      <c r="OE583" s="826"/>
      <c r="OF583" s="826"/>
      <c r="OG583" s="826"/>
      <c r="OH583" s="826"/>
      <c r="OI583" s="826"/>
      <c r="OJ583" s="826"/>
      <c r="OK583" s="826"/>
      <c r="OL583" s="826"/>
      <c r="OM583" s="826"/>
      <c r="ON583" s="826"/>
      <c r="OO583" s="826"/>
      <c r="OP583" s="826"/>
      <c r="OQ583" s="826"/>
      <c r="OR583" s="826"/>
      <c r="OS583" s="826"/>
      <c r="OT583" s="826"/>
      <c r="OU583" s="826"/>
      <c r="OV583" s="826"/>
      <c r="OW583" s="826"/>
      <c r="OX583" s="826"/>
      <c r="OY583" s="826"/>
      <c r="OZ583" s="826"/>
      <c r="PA583" s="826"/>
      <c r="PB583" s="826"/>
      <c r="PC583" s="826"/>
      <c r="PD583" s="826"/>
      <c r="PE583" s="826"/>
      <c r="PF583" s="826"/>
      <c r="PG583" s="826"/>
      <c r="PH583" s="826"/>
      <c r="PI583" s="826"/>
      <c r="PJ583" s="826"/>
      <c r="PK583" s="826"/>
      <c r="PL583" s="826"/>
      <c r="PM583" s="826"/>
      <c r="PN583" s="826"/>
      <c r="PO583" s="826"/>
      <c r="PP583" s="826"/>
      <c r="PQ583" s="826"/>
      <c r="PR583" s="826"/>
      <c r="PS583" s="826"/>
      <c r="PT583" s="826"/>
      <c r="PU583" s="826"/>
      <c r="PV583" s="826"/>
      <c r="PW583" s="826"/>
      <c r="PX583" s="826"/>
      <c r="PY583" s="826"/>
      <c r="PZ583" s="826"/>
      <c r="QA583" s="826"/>
      <c r="QB583" s="826"/>
      <c r="QC583" s="826"/>
      <c r="QD583" s="826"/>
      <c r="QE583" s="826"/>
      <c r="QF583" s="826"/>
      <c r="QG583" s="826"/>
      <c r="QH583" s="826"/>
      <c r="QI583" s="826"/>
      <c r="QJ583" s="826"/>
      <c r="QK583" s="826"/>
      <c r="QL583" s="826"/>
      <c r="QM583" s="826"/>
      <c r="QN583" s="826"/>
      <c r="QO583" s="826"/>
      <c r="QP583" s="826"/>
      <c r="QQ583" s="826"/>
      <c r="QR583" s="826"/>
      <c r="QS583" s="826"/>
      <c r="QT583" s="826"/>
      <c r="QU583" s="826"/>
      <c r="QV583" s="826"/>
      <c r="QW583" s="826"/>
      <c r="QX583" s="826"/>
      <c r="QY583" s="826"/>
      <c r="QZ583" s="826"/>
      <c r="RA583" s="826"/>
      <c r="RB583" s="826"/>
      <c r="RC583" s="826"/>
      <c r="RD583" s="826"/>
      <c r="RE583" s="826"/>
      <c r="RF583" s="826"/>
      <c r="RG583" s="826"/>
      <c r="RH583" s="826"/>
      <c r="RI583" s="826"/>
      <c r="RJ583" s="826"/>
      <c r="RK583" s="826"/>
      <c r="RL583" s="826"/>
      <c r="RM583" s="826"/>
      <c r="RN583" s="826"/>
      <c r="RO583" s="826"/>
      <c r="RP583" s="826"/>
      <c r="RQ583" s="826"/>
      <c r="RR583" s="826"/>
      <c r="RS583" s="826"/>
      <c r="RT583" s="826"/>
      <c r="RU583" s="826"/>
      <c r="RV583" s="826"/>
      <c r="RW583" s="826"/>
      <c r="RX583" s="826"/>
      <c r="RY583" s="826"/>
      <c r="RZ583" s="826"/>
      <c r="SA583" s="826"/>
      <c r="SB583" s="826"/>
      <c r="SC583" s="826"/>
      <c r="SD583" s="826"/>
      <c r="SE583" s="826"/>
      <c r="SF583" s="826"/>
      <c r="SG583" s="826"/>
      <c r="SH583" s="826"/>
      <c r="SI583" s="826"/>
      <c r="SJ583" s="826"/>
      <c r="SK583" s="826"/>
      <c r="SL583" s="826"/>
      <c r="SM583" s="826"/>
      <c r="SN583" s="826"/>
      <c r="SO583" s="826"/>
      <c r="SP583" s="826"/>
      <c r="SQ583" s="826"/>
      <c r="SR583" s="826"/>
      <c r="SS583" s="826"/>
      <c r="ST583" s="826"/>
      <c r="SU583" s="826"/>
      <c r="SV583" s="826"/>
      <c r="SW583" s="826"/>
      <c r="SX583" s="826"/>
      <c r="SY583" s="826"/>
      <c r="SZ583" s="826"/>
      <c r="TA583" s="826"/>
      <c r="TB583" s="826"/>
      <c r="TC583" s="826"/>
      <c r="TD583" s="826"/>
      <c r="TE583" s="826"/>
      <c r="TF583" s="826"/>
      <c r="TG583" s="826"/>
      <c r="TH583" s="826"/>
      <c r="TI583" s="826"/>
      <c r="TJ583" s="826"/>
      <c r="TK583" s="826"/>
      <c r="TL583" s="826"/>
      <c r="TM583" s="826"/>
      <c r="TN583" s="826"/>
      <c r="TO583" s="826"/>
      <c r="TP583" s="826"/>
      <c r="TQ583" s="826"/>
      <c r="TR583" s="826"/>
      <c r="TS583" s="826"/>
      <c r="TT583" s="826"/>
      <c r="TU583" s="826"/>
      <c r="TV583" s="826"/>
      <c r="TW583" s="826"/>
      <c r="TX583" s="826"/>
      <c r="TY583" s="826"/>
      <c r="TZ583" s="826"/>
      <c r="UA583" s="826"/>
      <c r="UB583" s="826"/>
      <c r="UC583" s="826"/>
      <c r="UD583" s="826"/>
      <c r="UE583" s="826"/>
      <c r="UF583" s="826"/>
      <c r="UG583" s="826"/>
      <c r="UH583" s="826"/>
      <c r="UI583" s="826"/>
      <c r="UJ583" s="826"/>
      <c r="UK583" s="826"/>
      <c r="UL583" s="826"/>
      <c r="UM583" s="826"/>
      <c r="UN583" s="826"/>
      <c r="UO583" s="826"/>
      <c r="UP583" s="826"/>
      <c r="UQ583" s="826"/>
      <c r="UR583" s="826"/>
      <c r="US583" s="826"/>
      <c r="UT583" s="826"/>
      <c r="UU583" s="826"/>
      <c r="UV583" s="826"/>
      <c r="UW583" s="826"/>
      <c r="UX583" s="826"/>
      <c r="UY583" s="826"/>
      <c r="UZ583" s="826"/>
      <c r="VA583" s="826"/>
      <c r="VB583" s="826"/>
      <c r="VC583" s="826"/>
      <c r="VD583" s="826"/>
      <c r="VE583" s="826"/>
      <c r="VF583" s="826"/>
      <c r="VG583" s="826"/>
      <c r="VH583" s="826"/>
      <c r="VI583" s="826"/>
      <c r="VJ583" s="826"/>
      <c r="VK583" s="826"/>
      <c r="VL583" s="826"/>
      <c r="VM583" s="826"/>
      <c r="VN583" s="826"/>
      <c r="VO583" s="826"/>
      <c r="VP583" s="826"/>
      <c r="VQ583" s="826"/>
      <c r="VR583" s="826"/>
      <c r="VS583" s="826"/>
      <c r="VT583" s="826"/>
      <c r="VU583" s="826"/>
      <c r="VV583" s="826"/>
      <c r="VW583" s="826"/>
      <c r="VX583" s="826"/>
      <c r="VY583" s="826"/>
      <c r="VZ583" s="826"/>
      <c r="WA583" s="826"/>
      <c r="WB583" s="826"/>
      <c r="WC583" s="826"/>
      <c r="WD583" s="826"/>
      <c r="WE583" s="826"/>
      <c r="WF583" s="826"/>
      <c r="WG583" s="826"/>
      <c r="WH583" s="826"/>
      <c r="WI583" s="826"/>
      <c r="WJ583" s="826"/>
      <c r="WK583" s="826"/>
      <c r="WL583" s="826"/>
      <c r="WM583" s="826"/>
      <c r="WN583" s="826"/>
      <c r="WO583" s="826"/>
      <c r="WP583" s="826"/>
      <c r="WQ583" s="826"/>
      <c r="WR583" s="826"/>
      <c r="WS583" s="826"/>
      <c r="WT583" s="826"/>
      <c r="WU583" s="826"/>
      <c r="WV583" s="826"/>
      <c r="WW583" s="826"/>
      <c r="WX583" s="826"/>
      <c r="WY583" s="826"/>
      <c r="WZ583" s="826"/>
      <c r="XA583" s="826"/>
      <c r="XB583" s="826"/>
      <c r="XC583" s="826"/>
      <c r="XD583" s="826"/>
      <c r="XE583" s="826"/>
      <c r="XF583" s="826"/>
      <c r="XG583" s="826"/>
      <c r="XH583" s="826"/>
      <c r="XI583" s="826"/>
      <c r="XJ583" s="826"/>
      <c r="XK583" s="826"/>
      <c r="XL583" s="826"/>
      <c r="XM583" s="826"/>
      <c r="XN583" s="826"/>
      <c r="XO583" s="826"/>
      <c r="XP583" s="826"/>
      <c r="XQ583" s="826"/>
      <c r="XR583" s="826"/>
      <c r="XS583" s="826"/>
      <c r="XT583" s="826"/>
      <c r="XU583" s="826"/>
      <c r="XV583" s="826"/>
      <c r="XW583" s="826"/>
      <c r="XX583" s="826"/>
      <c r="XY583" s="826"/>
      <c r="XZ583" s="826"/>
      <c r="YA583" s="826"/>
      <c r="YB583" s="826"/>
      <c r="YC583" s="826"/>
      <c r="YD583" s="826"/>
      <c r="YE583" s="826"/>
      <c r="YF583" s="826"/>
      <c r="YG583" s="826"/>
      <c r="YH583" s="826"/>
      <c r="YI583" s="826"/>
      <c r="YJ583" s="826"/>
      <c r="YK583" s="826"/>
      <c r="YL583" s="826"/>
      <c r="YM583" s="826"/>
      <c r="YN583" s="826"/>
      <c r="YO583" s="826"/>
      <c r="YP583" s="826"/>
      <c r="YQ583" s="826"/>
      <c r="YR583" s="826"/>
      <c r="YS583" s="826"/>
      <c r="YT583" s="826"/>
      <c r="YU583" s="826"/>
      <c r="YV583" s="826"/>
      <c r="YW583" s="826"/>
      <c r="YX583" s="826"/>
      <c r="YY583" s="826"/>
      <c r="YZ583" s="826"/>
      <c r="ZA583" s="826"/>
      <c r="ZB583" s="826"/>
      <c r="ZC583" s="826"/>
      <c r="ZD583" s="826"/>
      <c r="ZE583" s="826"/>
      <c r="ZF583" s="826"/>
      <c r="ZG583" s="826"/>
      <c r="ZH583" s="826"/>
      <c r="ZI583" s="826"/>
      <c r="ZJ583" s="826"/>
      <c r="ZK583" s="826"/>
      <c r="ZL583" s="826"/>
      <c r="ZM583" s="826"/>
      <c r="ZN583" s="826"/>
      <c r="ZO583" s="826"/>
      <c r="ZP583" s="826"/>
      <c r="ZQ583" s="826"/>
      <c r="ZR583" s="826"/>
      <c r="ZS583" s="826"/>
      <c r="ZT583" s="826"/>
      <c r="ZU583" s="826"/>
      <c r="ZV583" s="826"/>
      <c r="ZW583" s="826"/>
      <c r="ZX583" s="826"/>
      <c r="ZY583" s="826"/>
      <c r="ZZ583" s="826"/>
      <c r="AAA583" s="826"/>
      <c r="AAB583" s="826"/>
      <c r="AAC583" s="826"/>
      <c r="AAD583" s="826"/>
      <c r="AAE583" s="826"/>
      <c r="AAF583" s="826"/>
      <c r="AAG583" s="826"/>
      <c r="AAH583" s="826"/>
      <c r="AAI583" s="826"/>
      <c r="AAJ583" s="826"/>
      <c r="AAK583" s="826"/>
      <c r="AAL583" s="826"/>
      <c r="AAM583" s="826"/>
      <c r="AAN583" s="826"/>
      <c r="AAO583" s="826"/>
      <c r="AAP583" s="826"/>
      <c r="AAQ583" s="826"/>
      <c r="AAR583" s="826"/>
      <c r="AAS583" s="826"/>
      <c r="AAT583" s="826"/>
      <c r="AAU583" s="826"/>
      <c r="AAV583" s="826"/>
      <c r="AAW583" s="826"/>
      <c r="AAX583" s="826"/>
      <c r="AAY583" s="826"/>
      <c r="AAZ583" s="826"/>
      <c r="ABA583" s="826"/>
      <c r="ABB583" s="826"/>
      <c r="ABC583" s="826"/>
      <c r="ABD583" s="826"/>
      <c r="ABE583" s="826"/>
      <c r="ABF583" s="826"/>
      <c r="ABG583" s="826"/>
      <c r="ABH583" s="826"/>
      <c r="ABI583" s="826"/>
      <c r="ABJ583" s="826"/>
      <c r="ABK583" s="826"/>
      <c r="ABL583" s="826"/>
      <c r="ABM583" s="826"/>
      <c r="ABN583" s="826"/>
      <c r="ABO583" s="826"/>
      <c r="ABP583" s="826"/>
      <c r="ABQ583" s="826"/>
      <c r="ABR583" s="826"/>
      <c r="ABS583" s="826"/>
      <c r="ABT583" s="826"/>
      <c r="ABU583" s="826"/>
      <c r="ABV583" s="826"/>
      <c r="ABW583" s="826"/>
      <c r="ABX583" s="826"/>
      <c r="ABY583" s="826"/>
      <c r="ABZ583" s="826"/>
      <c r="ACA583" s="826"/>
      <c r="ACB583" s="826"/>
      <c r="ACC583" s="826"/>
      <c r="ACD583" s="826"/>
      <c r="ACE583" s="826"/>
      <c r="ACF583" s="826"/>
      <c r="ACG583" s="826"/>
      <c r="ACH583" s="826"/>
      <c r="ACI583" s="826"/>
      <c r="ACJ583" s="826"/>
      <c r="ACK583" s="826"/>
      <c r="ACL583" s="826"/>
      <c r="ACM583" s="826"/>
      <c r="ACN583" s="826"/>
      <c r="ACO583" s="826"/>
      <c r="ACP583" s="826"/>
      <c r="ACQ583" s="826"/>
      <c r="ACR583" s="826"/>
      <c r="ACS583" s="826"/>
      <c r="ACT583" s="826"/>
      <c r="ACU583" s="826"/>
      <c r="ACV583" s="826"/>
      <c r="ACW583" s="826"/>
      <c r="ACX583" s="826"/>
      <c r="ACY583" s="826"/>
      <c r="ACZ583" s="826"/>
      <c r="ADA583" s="826"/>
      <c r="ADB583" s="826"/>
      <c r="ADC583" s="826"/>
      <c r="ADD583" s="826"/>
      <c r="ADE583" s="826"/>
      <c r="ADF583" s="826"/>
      <c r="ADG583" s="826"/>
      <c r="ADH583" s="826"/>
      <c r="ADI583" s="826"/>
      <c r="ADJ583" s="826"/>
      <c r="ADK583" s="826"/>
      <c r="ADL583" s="826"/>
      <c r="ADM583" s="826"/>
      <c r="ADN583" s="826"/>
      <c r="ADO583" s="826"/>
      <c r="ADP583" s="826"/>
      <c r="ADQ583" s="826"/>
      <c r="ADR583" s="826"/>
      <c r="ADS583" s="826"/>
      <c r="ADT583" s="826"/>
      <c r="ADU583" s="826"/>
      <c r="ADV583" s="826"/>
      <c r="ADW583" s="826"/>
      <c r="ADX583" s="826"/>
      <c r="ADY583" s="826"/>
      <c r="ADZ583" s="826"/>
      <c r="AEA583" s="826"/>
      <c r="AEB583" s="826"/>
      <c r="AEC583" s="826"/>
      <c r="AED583" s="826"/>
      <c r="AEE583" s="826"/>
      <c r="AEF583" s="826"/>
      <c r="AEG583" s="826"/>
      <c r="AEH583" s="826"/>
      <c r="AEI583" s="826"/>
      <c r="AEJ583" s="826"/>
      <c r="AEK583" s="826"/>
      <c r="AEL583" s="826"/>
      <c r="AEM583" s="826"/>
      <c r="AEN583" s="826"/>
      <c r="AEO583" s="826"/>
      <c r="AEP583" s="826"/>
      <c r="AEQ583" s="826"/>
      <c r="AER583" s="826"/>
      <c r="AES583" s="826"/>
      <c r="AET583" s="826"/>
      <c r="AEU583" s="826"/>
      <c r="AEV583" s="826"/>
      <c r="AEW583" s="826"/>
      <c r="AEX583" s="826"/>
      <c r="AEY583" s="826"/>
      <c r="AEZ583" s="826"/>
      <c r="AFA583" s="826"/>
      <c r="AFB583" s="826"/>
      <c r="AFC583" s="826"/>
      <c r="AFD583" s="826"/>
      <c r="AFE583" s="826"/>
      <c r="AFF583" s="826"/>
      <c r="AFG583" s="826"/>
      <c r="AFH583" s="826"/>
      <c r="AFI583" s="826"/>
      <c r="AFJ583" s="826"/>
      <c r="AFK583" s="826"/>
      <c r="AFL583" s="826"/>
      <c r="AFM583" s="826"/>
      <c r="AFN583" s="826"/>
      <c r="AFO583" s="826"/>
      <c r="AFP583" s="826"/>
      <c r="AFQ583" s="826"/>
      <c r="AFR583" s="826"/>
      <c r="AFS583" s="826"/>
      <c r="AFT583" s="826"/>
      <c r="AFU583" s="826"/>
      <c r="AFV583" s="826"/>
      <c r="AFW583" s="826"/>
      <c r="AFX583" s="826"/>
      <c r="AFY583" s="826"/>
      <c r="AFZ583" s="826"/>
      <c r="AGA583" s="826"/>
      <c r="AGB583" s="826"/>
      <c r="AGC583" s="826"/>
      <c r="AGD583" s="826"/>
      <c r="AGE583" s="826"/>
      <c r="AGF583" s="826"/>
      <c r="AGG583" s="826"/>
      <c r="AGH583" s="826"/>
      <c r="AGI583" s="826"/>
      <c r="AGJ583" s="826"/>
      <c r="AGK583" s="826"/>
      <c r="AGL583" s="826"/>
      <c r="AGM583" s="826"/>
      <c r="AGN583" s="826"/>
      <c r="AGO583" s="826"/>
      <c r="AGP583" s="826"/>
      <c r="AGQ583" s="826"/>
      <c r="AGR583" s="826"/>
      <c r="AGS583" s="826"/>
      <c r="AGT583" s="826"/>
      <c r="AGU583" s="826"/>
      <c r="AGV583" s="826"/>
      <c r="AGW583" s="826"/>
      <c r="AGX583" s="826"/>
      <c r="AGY583" s="826"/>
      <c r="AGZ583" s="826"/>
      <c r="AHA583" s="826"/>
      <c r="AHB583" s="826"/>
      <c r="AHC583" s="826"/>
      <c r="AHD583" s="826"/>
      <c r="AHE583" s="826"/>
      <c r="AHF583" s="826"/>
      <c r="AHG583" s="826"/>
      <c r="AHH583" s="826"/>
      <c r="AHI583" s="826"/>
      <c r="AHJ583" s="826"/>
      <c r="AHK583" s="826"/>
      <c r="AHL583" s="826"/>
      <c r="AHM583" s="826"/>
      <c r="AHN583" s="826"/>
      <c r="AHO583" s="826"/>
      <c r="AHP583" s="826"/>
      <c r="AHQ583" s="826"/>
      <c r="AHR583" s="826"/>
      <c r="AHS583" s="826"/>
      <c r="AHT583" s="826"/>
      <c r="AHU583" s="826"/>
      <c r="AHV583" s="826"/>
      <c r="AHW583" s="826"/>
      <c r="AHX583" s="826"/>
      <c r="AHY583" s="826"/>
      <c r="AHZ583" s="826"/>
      <c r="AIA583" s="826"/>
      <c r="AIB583" s="826"/>
      <c r="AIC583" s="826"/>
      <c r="AID583" s="826"/>
      <c r="AIE583" s="826"/>
      <c r="AIF583" s="826"/>
      <c r="AIG583" s="826"/>
      <c r="AIH583" s="826"/>
      <c r="AII583" s="826"/>
      <c r="AIJ583" s="826"/>
      <c r="AIK583" s="826"/>
      <c r="AIL583" s="826"/>
      <c r="AIM583" s="826"/>
      <c r="AIN583" s="826"/>
      <c r="AIO583" s="826"/>
      <c r="AIP583" s="826"/>
      <c r="AIQ583" s="826"/>
      <c r="AIR583" s="826"/>
      <c r="AIS583" s="826"/>
      <c r="AIT583" s="826"/>
      <c r="AIU583" s="826"/>
      <c r="AIV583" s="826"/>
      <c r="AIW583" s="826"/>
      <c r="AIX583" s="826"/>
      <c r="AIY583" s="826"/>
      <c r="AIZ583" s="826"/>
      <c r="AJA583" s="826"/>
      <c r="AJB583" s="826"/>
      <c r="AJC583" s="826"/>
      <c r="AJD583" s="826"/>
      <c r="AJE583" s="826"/>
      <c r="AJF583" s="826"/>
      <c r="AJG583" s="826"/>
      <c r="AJH583" s="826"/>
      <c r="AJI583" s="826"/>
      <c r="AJJ583" s="826"/>
      <c r="AJK583" s="826"/>
      <c r="AJL583" s="826"/>
      <c r="AJM583" s="826"/>
      <c r="AJN583" s="826"/>
      <c r="AJO583" s="826"/>
      <c r="AJP583" s="826"/>
      <c r="AJQ583" s="826"/>
      <c r="AJR583" s="826"/>
      <c r="AJS583" s="826"/>
      <c r="AJT583" s="826"/>
      <c r="AJU583" s="826"/>
      <c r="AJV583" s="826"/>
      <c r="AJW583" s="826"/>
      <c r="AJX583" s="826"/>
      <c r="AJY583" s="826"/>
      <c r="AJZ583" s="826"/>
      <c r="AKA583" s="826"/>
      <c r="AKB583" s="826"/>
      <c r="AKC583" s="826"/>
      <c r="AKD583" s="826"/>
      <c r="AKE583" s="826"/>
      <c r="AKF583" s="826"/>
      <c r="AKG583" s="826"/>
      <c r="AKH583" s="826"/>
      <c r="AKI583" s="826"/>
      <c r="AKJ583" s="826"/>
      <c r="AKK583" s="826"/>
      <c r="AKL583" s="826"/>
      <c r="AKM583" s="826"/>
      <c r="AKN583" s="826"/>
      <c r="AKO583" s="826"/>
      <c r="AKP583" s="826"/>
      <c r="AKQ583" s="826"/>
      <c r="AKR583" s="826"/>
      <c r="AKS583" s="826"/>
      <c r="AKT583" s="826"/>
      <c r="AKU583" s="826"/>
      <c r="AKV583" s="826"/>
      <c r="AKW583" s="826"/>
      <c r="AKX583" s="826"/>
      <c r="AKY583" s="826"/>
      <c r="AKZ583" s="826"/>
      <c r="ALA583" s="826"/>
      <c r="ALB583" s="826"/>
      <c r="ALC583" s="826"/>
      <c r="ALD583" s="826"/>
      <c r="ALE583" s="826"/>
      <c r="ALF583" s="826"/>
      <c r="ALG583" s="826"/>
      <c r="ALH583" s="826"/>
      <c r="ALI583" s="826"/>
      <c r="ALJ583" s="826"/>
      <c r="ALK583" s="826"/>
      <c r="ALL583" s="826"/>
      <c r="ALM583" s="826"/>
      <c r="ALN583" s="826"/>
      <c r="ALO583" s="826"/>
      <c r="ALP583" s="826"/>
      <c r="ALQ583" s="826"/>
      <c r="ALR583" s="826"/>
      <c r="ALS583" s="826"/>
      <c r="ALT583" s="826"/>
      <c r="ALU583" s="826"/>
      <c r="ALV583" s="826"/>
      <c r="ALW583" s="826"/>
      <c r="ALX583" s="826"/>
      <c r="ALY583" s="826"/>
      <c r="ALZ583" s="826"/>
      <c r="AMA583" s="826"/>
      <c r="AMB583" s="826"/>
      <c r="AMC583" s="826"/>
      <c r="AMD583" s="826"/>
      <c r="AME583" s="826"/>
      <c r="AMF583" s="826"/>
      <c r="AMG583" s="826"/>
      <c r="AMH583" s="826"/>
      <c r="AMI583" s="826"/>
      <c r="AMJ583" s="826"/>
      <c r="AMK583" s="826"/>
      <c r="AML583" s="826"/>
      <c r="AMM583" s="826"/>
      <c r="AMN583" s="826"/>
      <c r="AMO583" s="826"/>
      <c r="AMP583" s="826"/>
      <c r="AMQ583" s="826"/>
      <c r="AMR583" s="826"/>
      <c r="AMS583" s="826"/>
      <c r="AMT583" s="826"/>
      <c r="AMU583" s="826"/>
      <c r="AMV583" s="826"/>
      <c r="AMW583" s="826"/>
      <c r="AMX583" s="826"/>
      <c r="AMY583" s="826"/>
      <c r="AMZ583" s="826"/>
      <c r="ANA583" s="826"/>
      <c r="ANB583" s="826"/>
      <c r="ANC583" s="826"/>
      <c r="AND583" s="826"/>
      <c r="ANE583" s="826"/>
      <c r="ANF583" s="826"/>
      <c r="ANG583" s="826"/>
      <c r="ANH583" s="826"/>
      <c r="ANI583" s="826"/>
      <c r="ANJ583" s="826"/>
      <c r="ANK583" s="826"/>
      <c r="ANL583" s="826"/>
      <c r="ANM583" s="826"/>
      <c r="ANN583" s="826"/>
      <c r="ANO583" s="826"/>
      <c r="ANP583" s="826"/>
      <c r="ANQ583" s="826"/>
      <c r="ANR583" s="826"/>
      <c r="ANS583" s="826"/>
      <c r="ANT583" s="826"/>
      <c r="ANU583" s="826"/>
      <c r="ANV583" s="826"/>
      <c r="ANW583" s="826"/>
      <c r="ANX583" s="826"/>
      <c r="ANY583" s="826"/>
      <c r="ANZ583" s="826"/>
      <c r="AOA583" s="826"/>
      <c r="AOB583" s="826"/>
      <c r="AOC583" s="826"/>
      <c r="AOD583" s="826"/>
      <c r="AOE583" s="826"/>
      <c r="AOF583" s="826"/>
      <c r="AOG583" s="826"/>
      <c r="AOH583" s="826"/>
      <c r="AOI583" s="826"/>
      <c r="AOJ583" s="826"/>
      <c r="AOK583" s="826"/>
      <c r="AOL583" s="826"/>
      <c r="AOM583" s="826"/>
      <c r="AON583" s="826"/>
      <c r="AOO583" s="826"/>
      <c r="AOP583" s="826"/>
      <c r="AOQ583" s="826"/>
      <c r="AOR583" s="826"/>
      <c r="AOS583" s="826"/>
      <c r="AOT583" s="826"/>
      <c r="AOU583" s="826"/>
      <c r="AOV583" s="826"/>
      <c r="AOW583" s="826"/>
      <c r="AOX583" s="826"/>
      <c r="AOY583" s="826"/>
      <c r="AOZ583" s="826"/>
      <c r="APA583" s="826"/>
      <c r="APB583" s="826"/>
      <c r="APC583" s="826"/>
      <c r="APD583" s="826"/>
      <c r="APE583" s="826"/>
      <c r="APF583" s="826"/>
      <c r="APG583" s="826"/>
      <c r="APH583" s="826"/>
      <c r="API583" s="826"/>
      <c r="APJ583" s="826"/>
      <c r="APK583" s="826"/>
      <c r="APL583" s="826"/>
      <c r="APM583" s="826"/>
      <c r="APN583" s="826"/>
      <c r="APO583" s="826"/>
      <c r="APP583" s="826"/>
      <c r="APQ583" s="826"/>
      <c r="APR583" s="826"/>
      <c r="APS583" s="826"/>
      <c r="APT583" s="826"/>
      <c r="APU583" s="826"/>
      <c r="APV583" s="826"/>
      <c r="APW583" s="826"/>
      <c r="APX583" s="826"/>
      <c r="APY583" s="826"/>
      <c r="APZ583" s="826"/>
      <c r="AQA583" s="826"/>
      <c r="AQB583" s="826"/>
      <c r="AQC583" s="826"/>
      <c r="AQD583" s="826"/>
      <c r="AQE583" s="826"/>
      <c r="AQF583" s="826"/>
      <c r="AQG583" s="826"/>
      <c r="AQH583" s="826"/>
      <c r="AQI583" s="826"/>
      <c r="AQJ583" s="826"/>
      <c r="AQK583" s="826"/>
      <c r="AQL583" s="826"/>
      <c r="AQM583" s="826"/>
      <c r="AQN583" s="826"/>
      <c r="AQO583" s="826"/>
      <c r="AQP583" s="826"/>
      <c r="AQQ583" s="826"/>
      <c r="AQR583" s="826"/>
      <c r="AQS583" s="826"/>
      <c r="AQT583" s="826"/>
      <c r="AQU583" s="826"/>
      <c r="AQV583" s="826"/>
      <c r="AQW583" s="826"/>
      <c r="AQX583" s="826"/>
      <c r="AQY583" s="826"/>
      <c r="AQZ583" s="826"/>
      <c r="ARA583" s="826"/>
      <c r="ARB583" s="826"/>
      <c r="ARC583" s="826"/>
      <c r="ARD583" s="826"/>
      <c r="ARE583" s="826"/>
      <c r="ARF583" s="826"/>
      <c r="ARG583" s="826"/>
      <c r="ARH583" s="826"/>
      <c r="ARI583" s="826"/>
      <c r="ARJ583" s="826"/>
      <c r="ARK583" s="826"/>
      <c r="ARL583" s="826"/>
      <c r="ARM583" s="826"/>
      <c r="ARN583" s="826"/>
      <c r="ARO583" s="826"/>
      <c r="ARP583" s="826"/>
      <c r="ARQ583" s="826"/>
      <c r="ARR583" s="826"/>
      <c r="ARS583" s="826"/>
      <c r="ART583" s="826"/>
      <c r="ARU583" s="826"/>
      <c r="ARV583" s="826"/>
      <c r="ARW583" s="826"/>
      <c r="ARX583" s="826"/>
      <c r="ARY583" s="826"/>
      <c r="ARZ583" s="826"/>
      <c r="ASA583" s="826"/>
      <c r="ASB583" s="826"/>
      <c r="ASC583" s="826"/>
      <c r="ASD583" s="826"/>
      <c r="ASE583" s="826"/>
      <c r="ASF583" s="826"/>
      <c r="ASG583" s="826"/>
      <c r="ASH583" s="826"/>
      <c r="ASI583" s="826"/>
      <c r="ASJ583" s="826"/>
      <c r="ASK583" s="826"/>
      <c r="ASL583" s="826"/>
      <c r="ASM583" s="826"/>
      <c r="ASN583" s="826"/>
      <c r="ASO583" s="826"/>
      <c r="ASP583" s="826"/>
      <c r="ASQ583" s="826"/>
      <c r="ASR583" s="826"/>
      <c r="ASS583" s="826"/>
      <c r="AST583" s="826"/>
      <c r="ASU583" s="826"/>
      <c r="ASV583" s="826"/>
      <c r="ASW583" s="826"/>
      <c r="ASX583" s="826"/>
      <c r="ASY583" s="826"/>
      <c r="ASZ583" s="826"/>
      <c r="ATA583" s="826"/>
      <c r="ATB583" s="826"/>
      <c r="ATC583" s="826"/>
      <c r="ATD583" s="826"/>
      <c r="ATE583" s="826"/>
      <c r="ATF583" s="826"/>
      <c r="ATG583" s="826"/>
      <c r="ATH583" s="826"/>
      <c r="ATI583" s="826"/>
      <c r="ATJ583" s="826"/>
      <c r="ATK583" s="826"/>
      <c r="ATL583" s="826"/>
      <c r="ATM583" s="826"/>
      <c r="ATN583" s="826"/>
      <c r="ATO583" s="826"/>
      <c r="ATP583" s="826"/>
      <c r="ATQ583" s="826"/>
      <c r="ATR583" s="826"/>
      <c r="ATS583" s="826"/>
      <c r="ATT583" s="826"/>
      <c r="ATU583" s="826"/>
      <c r="ATV583" s="826"/>
      <c r="ATW583" s="826"/>
      <c r="ATX583" s="826"/>
      <c r="ATY583" s="826"/>
      <c r="ATZ583" s="826"/>
      <c r="AUA583" s="826"/>
      <c r="AUB583" s="826"/>
      <c r="AUC583" s="826"/>
      <c r="AUD583" s="826"/>
      <c r="AUE583" s="826"/>
      <c r="AUF583" s="826"/>
      <c r="AUG583" s="826"/>
      <c r="AUH583" s="826"/>
      <c r="AUI583" s="826"/>
      <c r="AUJ583" s="826"/>
      <c r="AUK583" s="826"/>
      <c r="AUL583" s="826"/>
      <c r="AUM583" s="826"/>
      <c r="AUN583" s="826"/>
      <c r="AUO583" s="826"/>
      <c r="AUP583" s="826"/>
      <c r="AUQ583" s="826"/>
      <c r="AUR583" s="826"/>
      <c r="AUS583" s="826"/>
      <c r="AUT583" s="826"/>
      <c r="AUU583" s="826"/>
      <c r="AUV583" s="826"/>
      <c r="AUW583" s="826"/>
      <c r="AUX583" s="826"/>
      <c r="AUY583" s="826"/>
      <c r="AUZ583" s="826"/>
      <c r="AVA583" s="826"/>
      <c r="AVB583" s="826"/>
      <c r="AVC583" s="826"/>
      <c r="AVD583" s="826"/>
      <c r="AVE583" s="826"/>
      <c r="AVF583" s="826"/>
      <c r="AVG583" s="826"/>
      <c r="AVH583" s="826"/>
      <c r="AVI583" s="826"/>
      <c r="AVJ583" s="826"/>
      <c r="AVK583" s="826"/>
      <c r="AVL583" s="826"/>
      <c r="AVM583" s="826"/>
      <c r="AVN583" s="826"/>
      <c r="AVO583" s="826"/>
      <c r="AVP583" s="826"/>
      <c r="AVQ583" s="826"/>
      <c r="AVR583" s="826"/>
      <c r="AVS583" s="826"/>
      <c r="AVT583" s="826"/>
      <c r="AVU583" s="826"/>
      <c r="AVV583" s="826"/>
      <c r="AVW583" s="826"/>
      <c r="AVX583" s="826"/>
      <c r="AVY583" s="826"/>
      <c r="AVZ583" s="826"/>
      <c r="AWA583" s="826"/>
      <c r="AWB583" s="826"/>
      <c r="AWC583" s="826"/>
      <c r="AWD583" s="826"/>
      <c r="AWE583" s="826"/>
      <c r="AWF583" s="826"/>
      <c r="AWG583" s="826"/>
      <c r="AWH583" s="826"/>
      <c r="AWI583" s="826"/>
      <c r="AWJ583" s="826"/>
      <c r="AWK583" s="826"/>
      <c r="AWL583" s="826"/>
      <c r="AWM583" s="826"/>
      <c r="AWN583" s="826"/>
      <c r="AWO583" s="826"/>
      <c r="AWP583" s="826"/>
      <c r="AWQ583" s="826"/>
      <c r="AWR583" s="826"/>
      <c r="AWS583" s="826"/>
      <c r="AWT583" s="826"/>
      <c r="AWU583" s="826"/>
      <c r="AWV583" s="826"/>
      <c r="AWW583" s="826"/>
      <c r="AWX583" s="826"/>
      <c r="AWY583" s="826"/>
      <c r="AWZ583" s="826"/>
      <c r="AXA583" s="826"/>
      <c r="AXB583" s="826"/>
      <c r="AXC583" s="826"/>
      <c r="AXD583" s="826"/>
      <c r="AXE583" s="826"/>
      <c r="AXF583" s="826"/>
      <c r="AXG583" s="826"/>
      <c r="AXH583" s="826"/>
      <c r="AXI583" s="826"/>
      <c r="AXJ583" s="826"/>
      <c r="AXK583" s="826"/>
      <c r="AXL583" s="826"/>
      <c r="AXM583" s="826"/>
      <c r="AXN583" s="826"/>
      <c r="AXO583" s="826"/>
      <c r="AXP583" s="826"/>
      <c r="AXQ583" s="826"/>
      <c r="AXR583" s="826"/>
      <c r="AXS583" s="826"/>
      <c r="AXT583" s="826"/>
      <c r="AXU583" s="826"/>
      <c r="AXV583" s="826"/>
      <c r="AXW583" s="826"/>
      <c r="AXX583" s="826"/>
      <c r="AXY583" s="826"/>
      <c r="AXZ583" s="826"/>
      <c r="AYA583" s="826"/>
      <c r="AYB583" s="826"/>
      <c r="AYC583" s="826"/>
      <c r="AYD583" s="826"/>
      <c r="AYE583" s="826"/>
      <c r="AYF583" s="826"/>
      <c r="AYG583" s="826"/>
      <c r="AYH583" s="826"/>
      <c r="AYI583" s="826"/>
      <c r="AYJ583" s="826"/>
      <c r="AYK583" s="826"/>
      <c r="AYL583" s="826"/>
      <c r="AYM583" s="826"/>
      <c r="AYN583" s="826"/>
      <c r="AYO583" s="826"/>
      <c r="AYP583" s="826"/>
      <c r="AYQ583" s="826"/>
      <c r="AYR583" s="826"/>
      <c r="AYS583" s="826"/>
      <c r="AYT583" s="826"/>
      <c r="AYU583" s="826"/>
      <c r="AYV583" s="826"/>
      <c r="AYW583" s="826"/>
      <c r="AYX583" s="826"/>
      <c r="AYY583" s="826"/>
      <c r="AYZ583" s="826"/>
      <c r="AZA583" s="826"/>
      <c r="AZB583" s="826"/>
      <c r="AZC583" s="826"/>
      <c r="AZD583" s="826"/>
      <c r="AZE583" s="826"/>
      <c r="AZF583" s="826"/>
      <c r="AZG583" s="826"/>
      <c r="AZH583" s="826"/>
      <c r="AZI583" s="826"/>
      <c r="AZJ583" s="826"/>
      <c r="AZK583" s="826"/>
      <c r="AZL583" s="826"/>
      <c r="AZM583" s="826"/>
      <c r="AZN583" s="826"/>
      <c r="AZO583" s="826"/>
      <c r="AZP583" s="826"/>
      <c r="AZQ583" s="826"/>
      <c r="AZR583" s="826"/>
      <c r="AZS583" s="826"/>
      <c r="AZT583" s="826"/>
      <c r="AZU583" s="826"/>
      <c r="AZV583" s="826"/>
      <c r="AZW583" s="826"/>
      <c r="AZX583" s="826"/>
      <c r="AZY583" s="826"/>
      <c r="AZZ583" s="826"/>
      <c r="BAA583" s="826"/>
      <c r="BAB583" s="826"/>
      <c r="BAC583" s="826"/>
      <c r="BAD583" s="826"/>
      <c r="BAE583" s="826"/>
      <c r="BAF583" s="826"/>
      <c r="BAG583" s="826"/>
      <c r="BAH583" s="826"/>
      <c r="BAI583" s="826"/>
      <c r="BAJ583" s="826"/>
      <c r="BAK583" s="826"/>
      <c r="BAL583" s="826"/>
      <c r="BAM583" s="826"/>
      <c r="BAN583" s="826"/>
      <c r="BAO583" s="826"/>
      <c r="BAP583" s="826"/>
      <c r="BAQ583" s="826"/>
      <c r="BAR583" s="826"/>
      <c r="BAS583" s="826"/>
      <c r="BAT583" s="826"/>
      <c r="BAU583" s="826"/>
      <c r="BAV583" s="826"/>
      <c r="BAW583" s="826"/>
      <c r="BAX583" s="826"/>
      <c r="BAY583" s="826"/>
      <c r="BAZ583" s="826"/>
      <c r="BBA583" s="826"/>
      <c r="BBB583" s="826"/>
      <c r="BBC583" s="826"/>
      <c r="BBD583" s="826"/>
      <c r="BBE583" s="826"/>
      <c r="BBF583" s="826"/>
      <c r="BBG583" s="826"/>
      <c r="BBH583" s="826"/>
      <c r="BBI583" s="826"/>
      <c r="BBJ583" s="826"/>
      <c r="BBK583" s="826"/>
      <c r="BBL583" s="826"/>
      <c r="BBM583" s="826"/>
      <c r="BBN583" s="826"/>
      <c r="BBO583" s="826"/>
      <c r="BBP583" s="826"/>
      <c r="BBQ583" s="826"/>
      <c r="BBR583" s="826"/>
      <c r="BBS583" s="826"/>
      <c r="BBT583" s="826"/>
      <c r="BBU583" s="826"/>
      <c r="BBV583" s="826"/>
      <c r="BBW583" s="826"/>
      <c r="BBX583" s="826"/>
      <c r="BBY583" s="826"/>
      <c r="BBZ583" s="826"/>
      <c r="BCA583" s="826"/>
      <c r="BCB583" s="826"/>
      <c r="BCC583" s="826"/>
      <c r="BCD583" s="826"/>
      <c r="BCE583" s="826"/>
      <c r="BCF583" s="826"/>
      <c r="BCG583" s="826"/>
      <c r="BCH583" s="826"/>
      <c r="BCI583" s="826"/>
      <c r="BCJ583" s="826"/>
      <c r="BCK583" s="826"/>
      <c r="BCL583" s="826"/>
      <c r="BCM583" s="826"/>
      <c r="BCN583" s="826"/>
      <c r="BCO583" s="826"/>
      <c r="BCP583" s="826"/>
      <c r="BCQ583" s="826"/>
      <c r="BCR583" s="826"/>
      <c r="BCS583" s="826"/>
      <c r="BCT583" s="826"/>
      <c r="BCU583" s="826"/>
      <c r="BCV583" s="826"/>
      <c r="BCW583" s="826"/>
      <c r="BCX583" s="826"/>
      <c r="BCY583" s="826"/>
      <c r="BCZ583" s="826"/>
      <c r="BDA583" s="826"/>
      <c r="BDB583" s="826"/>
      <c r="BDC583" s="826"/>
      <c r="BDD583" s="826"/>
      <c r="BDE583" s="826"/>
      <c r="BDF583" s="826"/>
      <c r="BDG583" s="826"/>
      <c r="BDH583" s="826"/>
      <c r="BDI583" s="826"/>
      <c r="BDJ583" s="826"/>
      <c r="BDK583" s="826"/>
      <c r="BDL583" s="826"/>
      <c r="BDM583" s="826"/>
      <c r="BDN583" s="826"/>
      <c r="BDO583" s="826"/>
      <c r="BDP583" s="826"/>
      <c r="BDQ583" s="826"/>
      <c r="BDR583" s="826"/>
      <c r="BDS583" s="826"/>
      <c r="BDT583" s="826"/>
      <c r="BDU583" s="826"/>
      <c r="BDV583" s="826"/>
      <c r="BDW583" s="826"/>
      <c r="BDX583" s="826"/>
      <c r="BDY583" s="826"/>
      <c r="BDZ583" s="826"/>
      <c r="BEA583" s="826"/>
      <c r="BEB583" s="826"/>
      <c r="BEC583" s="826"/>
      <c r="BED583" s="826"/>
      <c r="BEE583" s="826"/>
      <c r="BEF583" s="826"/>
      <c r="BEG583" s="826"/>
      <c r="BEH583" s="826"/>
      <c r="BEI583" s="826"/>
      <c r="BEJ583" s="826"/>
      <c r="BEK583" s="826"/>
      <c r="BEL583" s="826"/>
      <c r="BEM583" s="826"/>
      <c r="BEN583" s="826"/>
      <c r="BEO583" s="826"/>
      <c r="BEP583" s="826"/>
      <c r="BEQ583" s="826"/>
      <c r="BER583" s="826"/>
      <c r="BES583" s="826"/>
      <c r="BET583" s="826"/>
      <c r="BEU583" s="826"/>
      <c r="BEV583" s="826"/>
      <c r="BEW583" s="826"/>
      <c r="BEX583" s="826"/>
      <c r="BEY583" s="826"/>
      <c r="BEZ583" s="826"/>
      <c r="BFA583" s="826"/>
      <c r="BFB583" s="826"/>
      <c r="BFC583" s="826"/>
      <c r="BFD583" s="826"/>
      <c r="BFE583" s="826"/>
      <c r="BFF583" s="826"/>
      <c r="BFG583" s="826"/>
      <c r="BFH583" s="826"/>
      <c r="BFI583" s="826"/>
      <c r="BFJ583" s="826"/>
      <c r="BFK583" s="826"/>
      <c r="BFL583" s="826"/>
      <c r="BFM583" s="826"/>
      <c r="BFN583" s="826"/>
      <c r="BFO583" s="826"/>
      <c r="BFP583" s="826"/>
      <c r="BFQ583" s="826"/>
      <c r="BFR583" s="826"/>
      <c r="BFS583" s="826"/>
      <c r="BFT583" s="826"/>
      <c r="BFU583" s="826"/>
      <c r="BFV583" s="826"/>
      <c r="BFW583" s="826"/>
      <c r="BFX583" s="826"/>
      <c r="BFY583" s="826"/>
      <c r="BFZ583" s="826"/>
      <c r="BGA583" s="826"/>
      <c r="BGB583" s="826"/>
      <c r="BGC583" s="826"/>
      <c r="BGD583" s="826"/>
      <c r="BGE583" s="826"/>
      <c r="BGF583" s="826"/>
      <c r="BGG583" s="826"/>
      <c r="BGH583" s="826"/>
      <c r="BGI583" s="826"/>
      <c r="BGJ583" s="826"/>
      <c r="BGK583" s="826"/>
      <c r="BGL583" s="826"/>
      <c r="BGM583" s="826"/>
      <c r="BGN583" s="826"/>
      <c r="BGO583" s="826"/>
      <c r="BGP583" s="826"/>
      <c r="BGQ583" s="826"/>
      <c r="BGR583" s="826"/>
      <c r="BGS583" s="826"/>
      <c r="BGT583" s="826"/>
      <c r="BGU583" s="826"/>
      <c r="BGV583" s="826"/>
      <c r="BGW583" s="826"/>
      <c r="BGX583" s="826"/>
      <c r="BGY583" s="826"/>
      <c r="BGZ583" s="826"/>
      <c r="BHA583" s="826"/>
      <c r="BHB583" s="826"/>
      <c r="BHC583" s="826"/>
      <c r="BHD583" s="826"/>
      <c r="BHE583" s="826"/>
      <c r="BHF583" s="826"/>
      <c r="BHG583" s="826"/>
      <c r="BHH583" s="826"/>
      <c r="BHI583" s="826"/>
      <c r="BHJ583" s="826"/>
      <c r="BHK583" s="826"/>
      <c r="BHL583" s="826"/>
      <c r="BHM583" s="826"/>
      <c r="BHN583" s="826"/>
      <c r="BHO583" s="826"/>
      <c r="BHP583" s="826"/>
      <c r="BHQ583" s="826"/>
      <c r="BHR583" s="826"/>
      <c r="BHS583" s="826"/>
      <c r="BHT583" s="826"/>
      <c r="BHU583" s="826"/>
      <c r="BHV583" s="826"/>
      <c r="BHW583" s="826"/>
      <c r="BHX583" s="826"/>
      <c r="BHY583" s="826"/>
      <c r="BHZ583" s="826"/>
      <c r="BIA583" s="826"/>
      <c r="BIB583" s="826"/>
      <c r="BIC583" s="826"/>
      <c r="BID583" s="826"/>
      <c r="BIE583" s="826"/>
      <c r="BIF583" s="826"/>
      <c r="BIG583" s="826"/>
      <c r="BIH583" s="826"/>
      <c r="BII583" s="826"/>
      <c r="BIJ583" s="826"/>
      <c r="BIK583" s="826"/>
      <c r="BIL583" s="826"/>
      <c r="BIM583" s="826"/>
      <c r="BIN583" s="826"/>
      <c r="BIO583" s="826"/>
      <c r="BIP583" s="826"/>
      <c r="BIQ583" s="826"/>
      <c r="BIR583" s="826"/>
      <c r="BIS583" s="826"/>
      <c r="BIT583" s="826"/>
      <c r="BIU583" s="826"/>
      <c r="BIV583" s="826"/>
      <c r="BIW583" s="826"/>
      <c r="BIX583" s="826"/>
      <c r="BIY583" s="826"/>
      <c r="BIZ583" s="826"/>
      <c r="BJA583" s="826"/>
      <c r="BJB583" s="826"/>
      <c r="BJC583" s="826"/>
      <c r="BJD583" s="826"/>
      <c r="BJE583" s="826"/>
      <c r="BJF583" s="826"/>
      <c r="BJG583" s="826"/>
      <c r="BJH583" s="826"/>
      <c r="BJI583" s="826"/>
      <c r="BJJ583" s="826"/>
      <c r="BJK583" s="826"/>
      <c r="BJL583" s="826"/>
      <c r="BJM583" s="826"/>
      <c r="BJN583" s="826"/>
      <c r="BJO583" s="826"/>
      <c r="BJP583" s="826"/>
      <c r="BJQ583" s="826"/>
      <c r="BJR583" s="826"/>
      <c r="BJS583" s="826"/>
      <c r="BJT583" s="826"/>
      <c r="BJU583" s="826"/>
      <c r="BJV583" s="826"/>
      <c r="BJW583" s="826"/>
      <c r="BJX583" s="826"/>
      <c r="BJY583" s="826"/>
      <c r="BJZ583" s="826"/>
      <c r="BKA583" s="826"/>
      <c r="BKB583" s="826"/>
      <c r="BKC583" s="826"/>
      <c r="BKD583" s="826"/>
      <c r="BKE583" s="826"/>
      <c r="BKF583" s="826"/>
      <c r="BKG583" s="826"/>
      <c r="BKH583" s="826"/>
      <c r="BKI583" s="826"/>
      <c r="BKJ583" s="826"/>
      <c r="BKK583" s="826"/>
      <c r="BKL583" s="826"/>
      <c r="BKM583" s="826"/>
      <c r="BKN583" s="826"/>
      <c r="BKO583" s="826"/>
      <c r="BKP583" s="826"/>
      <c r="BKQ583" s="826"/>
      <c r="BKR583" s="826"/>
      <c r="BKS583" s="826"/>
      <c r="BKT583" s="826"/>
      <c r="BKU583" s="826"/>
      <c r="BKV583" s="826"/>
      <c r="BKW583" s="826"/>
      <c r="BKX583" s="826"/>
      <c r="BKY583" s="826"/>
      <c r="BKZ583" s="826"/>
      <c r="BLA583" s="826"/>
      <c r="BLB583" s="826"/>
      <c r="BLC583" s="826"/>
      <c r="BLD583" s="826"/>
      <c r="BLE583" s="826"/>
      <c r="BLF583" s="826"/>
      <c r="BLG583" s="826"/>
      <c r="BLH583" s="826"/>
      <c r="BLI583" s="826"/>
      <c r="BLJ583" s="826"/>
      <c r="BLK583" s="826"/>
      <c r="BLL583" s="826"/>
      <c r="BLM583" s="826"/>
      <c r="BLN583" s="826"/>
      <c r="BLO583" s="826"/>
      <c r="BLP583" s="826"/>
      <c r="BLQ583" s="826"/>
      <c r="BLR583" s="826"/>
      <c r="BLS583" s="826"/>
      <c r="BLT583" s="826"/>
      <c r="BLU583" s="826"/>
      <c r="BLV583" s="826"/>
      <c r="BLW583" s="826"/>
      <c r="BLX583" s="826"/>
      <c r="BLY583" s="826"/>
      <c r="BLZ583" s="826"/>
      <c r="BMA583" s="826"/>
      <c r="BMB583" s="826"/>
      <c r="BMC583" s="826"/>
      <c r="BMD583" s="826"/>
      <c r="BME583" s="826"/>
      <c r="BMF583" s="826"/>
      <c r="BMG583" s="826"/>
      <c r="BMH583" s="826"/>
      <c r="BMI583" s="826"/>
      <c r="BMJ583" s="826"/>
      <c r="BMK583" s="826"/>
      <c r="BML583" s="826"/>
      <c r="BMM583" s="826"/>
      <c r="BMN583" s="826"/>
      <c r="BMO583" s="826"/>
      <c r="BMP583" s="826"/>
      <c r="BMQ583" s="826"/>
      <c r="BMR583" s="826"/>
      <c r="BMS583" s="826"/>
      <c r="BMT583" s="826"/>
      <c r="BMU583" s="826"/>
      <c r="BMV583" s="826"/>
      <c r="BMW583" s="826"/>
      <c r="BMX583" s="826"/>
      <c r="BMY583" s="826"/>
      <c r="BMZ583" s="826"/>
      <c r="BNA583" s="826"/>
      <c r="BNB583" s="826"/>
      <c r="BNC583" s="826"/>
      <c r="BND583" s="826"/>
      <c r="BNE583" s="826"/>
      <c r="BNF583" s="826"/>
      <c r="BNG583" s="826"/>
      <c r="BNH583" s="826"/>
      <c r="BNI583" s="826"/>
      <c r="BNJ583" s="826"/>
      <c r="BNK583" s="826"/>
      <c r="BNL583" s="826"/>
      <c r="BNM583" s="826"/>
      <c r="BNN583" s="826"/>
      <c r="BNO583" s="826"/>
      <c r="BNP583" s="826"/>
      <c r="BNQ583" s="826"/>
      <c r="BNR583" s="826"/>
      <c r="BNS583" s="826"/>
      <c r="BNT583" s="826"/>
      <c r="BNU583" s="826"/>
      <c r="BNV583" s="826"/>
      <c r="BNW583" s="826"/>
      <c r="BNX583" s="826"/>
      <c r="BNY583" s="826"/>
      <c r="BNZ583" s="826"/>
      <c r="BOA583" s="826"/>
      <c r="BOB583" s="826"/>
      <c r="BOC583" s="826"/>
      <c r="BOD583" s="826"/>
      <c r="BOE583" s="826"/>
      <c r="BOF583" s="826"/>
      <c r="BOG583" s="826"/>
      <c r="BOH583" s="826"/>
      <c r="BOI583" s="826"/>
      <c r="BOJ583" s="826"/>
      <c r="BOK583" s="826"/>
      <c r="BOL583" s="826"/>
      <c r="BOM583" s="826"/>
      <c r="BON583" s="826"/>
      <c r="BOO583" s="826"/>
      <c r="BOP583" s="826"/>
      <c r="BOQ583" s="826"/>
      <c r="BOR583" s="826"/>
      <c r="BOS583" s="826"/>
      <c r="BOT583" s="826"/>
      <c r="BOU583" s="826"/>
      <c r="BOV583" s="826"/>
      <c r="BOW583" s="826"/>
      <c r="BOX583" s="826"/>
      <c r="BOY583" s="826"/>
      <c r="BOZ583" s="826"/>
      <c r="BPA583" s="826"/>
      <c r="BPB583" s="826"/>
      <c r="BPC583" s="826"/>
      <c r="BPD583" s="826"/>
      <c r="BPE583" s="826"/>
      <c r="BPF583" s="826"/>
      <c r="BPG583" s="826"/>
      <c r="BPH583" s="826"/>
      <c r="BPI583" s="826"/>
      <c r="BPJ583" s="826"/>
      <c r="BPK583" s="826"/>
      <c r="BPL583" s="826"/>
      <c r="BPM583" s="826"/>
      <c r="BPN583" s="826"/>
      <c r="BPO583" s="826"/>
      <c r="BPP583" s="826"/>
      <c r="BPQ583" s="826"/>
      <c r="BPR583" s="826"/>
      <c r="BPS583" s="826"/>
      <c r="BPT583" s="826"/>
      <c r="BPU583" s="826"/>
      <c r="BPV583" s="826"/>
      <c r="BPW583" s="826"/>
      <c r="BPX583" s="826"/>
      <c r="BPY583" s="826"/>
      <c r="BPZ583" s="826"/>
      <c r="BQA583" s="826"/>
      <c r="BQB583" s="826"/>
      <c r="BQC583" s="826"/>
      <c r="BQD583" s="826"/>
      <c r="BQE583" s="826"/>
      <c r="BQF583" s="826"/>
      <c r="BQG583" s="826"/>
      <c r="BQH583" s="826"/>
      <c r="BQI583" s="826"/>
      <c r="BQJ583" s="826"/>
      <c r="BQK583" s="826"/>
      <c r="BQL583" s="826"/>
      <c r="BQM583" s="826"/>
      <c r="BQN583" s="826"/>
      <c r="BQO583" s="826"/>
      <c r="BQP583" s="826"/>
      <c r="BQQ583" s="826"/>
      <c r="BQR583" s="826"/>
      <c r="BQS583" s="826"/>
      <c r="BQT583" s="826"/>
      <c r="BQU583" s="826"/>
      <c r="BQV583" s="826"/>
      <c r="BQW583" s="826"/>
      <c r="BQX583" s="826"/>
      <c r="BQY583" s="826"/>
      <c r="BQZ583" s="826"/>
      <c r="BRA583" s="826"/>
      <c r="BRB583" s="826"/>
      <c r="BRC583" s="826"/>
      <c r="BRD583" s="826"/>
      <c r="BRE583" s="826"/>
      <c r="BRF583" s="826"/>
      <c r="BRG583" s="826"/>
      <c r="BRH583" s="826"/>
      <c r="BRI583" s="826"/>
      <c r="BRJ583" s="826"/>
      <c r="BRK583" s="826"/>
      <c r="BRL583" s="826"/>
      <c r="BRM583" s="826"/>
      <c r="BRN583" s="826"/>
      <c r="BRO583" s="826"/>
      <c r="BRP583" s="826"/>
      <c r="BRQ583" s="826"/>
      <c r="BRR583" s="826"/>
      <c r="BRS583" s="826"/>
      <c r="BRT583" s="826"/>
      <c r="BRU583" s="826"/>
      <c r="BRV583" s="826"/>
      <c r="BRW583" s="826"/>
      <c r="BRX583" s="826"/>
      <c r="BRY583" s="826"/>
      <c r="BRZ583" s="826"/>
      <c r="BSA583" s="826"/>
      <c r="BSB583" s="826"/>
      <c r="BSC583" s="826"/>
      <c r="BSD583" s="826"/>
      <c r="BSE583" s="826"/>
      <c r="BSF583" s="826"/>
      <c r="BSG583" s="826"/>
      <c r="BSH583" s="826"/>
      <c r="BSI583" s="826"/>
      <c r="BSJ583" s="826"/>
      <c r="BSK583" s="826"/>
      <c r="BSL583" s="826"/>
      <c r="BSM583" s="826"/>
      <c r="BSN583" s="826"/>
      <c r="BSO583" s="826"/>
      <c r="BSP583" s="826"/>
      <c r="BSQ583" s="826"/>
      <c r="BSR583" s="826"/>
      <c r="BSS583" s="826"/>
      <c r="BST583" s="826"/>
      <c r="BSU583" s="826"/>
      <c r="BSV583" s="826"/>
      <c r="BSW583" s="826"/>
      <c r="BSX583" s="826"/>
      <c r="BSY583" s="826"/>
      <c r="BSZ583" s="826"/>
      <c r="BTA583" s="826"/>
      <c r="BTB583" s="826"/>
      <c r="BTC583" s="826"/>
      <c r="BTD583" s="826"/>
      <c r="BTE583" s="826"/>
      <c r="BTF583" s="826"/>
      <c r="BTG583" s="826"/>
      <c r="BTH583" s="826"/>
      <c r="BTI583" s="826"/>
      <c r="BTJ583" s="826"/>
      <c r="BTK583" s="826"/>
      <c r="BTL583" s="826"/>
      <c r="BTM583" s="826"/>
      <c r="BTN583" s="826"/>
      <c r="BTO583" s="826"/>
      <c r="BTP583" s="826"/>
      <c r="BTQ583" s="826"/>
      <c r="BTR583" s="826"/>
      <c r="BTS583" s="826"/>
      <c r="BTT583" s="826"/>
      <c r="BTU583" s="826"/>
      <c r="BTV583" s="826"/>
      <c r="BTW583" s="826"/>
      <c r="BTX583" s="826"/>
      <c r="BTY583" s="826"/>
      <c r="BTZ583" s="826"/>
      <c r="BUA583" s="826"/>
      <c r="BUB583" s="826"/>
      <c r="BUC583" s="826"/>
      <c r="BUD583" s="826"/>
      <c r="BUE583" s="826"/>
      <c r="BUF583" s="826"/>
      <c r="BUG583" s="826"/>
      <c r="BUH583" s="826"/>
      <c r="BUI583" s="826"/>
      <c r="BUJ583" s="826"/>
      <c r="BUK583" s="826"/>
      <c r="BUL583" s="826"/>
      <c r="BUM583" s="826"/>
      <c r="BUN583" s="826"/>
      <c r="BUO583" s="826"/>
      <c r="BUP583" s="826"/>
      <c r="BUQ583" s="826"/>
      <c r="BUR583" s="826"/>
      <c r="BUS583" s="826"/>
      <c r="BUT583" s="826"/>
      <c r="BUU583" s="826"/>
      <c r="BUV583" s="826"/>
      <c r="BUW583" s="826"/>
      <c r="BUX583" s="826"/>
      <c r="BUY583" s="826"/>
      <c r="BUZ583" s="826"/>
      <c r="BVA583" s="826"/>
      <c r="BVB583" s="826"/>
      <c r="BVC583" s="826"/>
      <c r="BVD583" s="826"/>
      <c r="BVE583" s="826"/>
      <c r="BVF583" s="826"/>
      <c r="BVG583" s="826"/>
      <c r="BVH583" s="826"/>
      <c r="BVI583" s="826"/>
      <c r="BVJ583" s="826"/>
      <c r="BVK583" s="826"/>
      <c r="BVL583" s="826"/>
      <c r="BVM583" s="826"/>
      <c r="BVN583" s="826"/>
      <c r="BVO583" s="826"/>
      <c r="BVP583" s="826"/>
      <c r="BVQ583" s="826"/>
      <c r="BVR583" s="826"/>
      <c r="BVS583" s="826"/>
      <c r="BVT583" s="826"/>
      <c r="BVU583" s="826"/>
      <c r="BVV583" s="826"/>
      <c r="BVW583" s="826"/>
      <c r="BVX583" s="826"/>
      <c r="BVY583" s="826"/>
      <c r="BVZ583" s="826"/>
      <c r="BWA583" s="826"/>
      <c r="BWB583" s="826"/>
      <c r="BWC583" s="826"/>
      <c r="BWD583" s="826"/>
      <c r="BWE583" s="826"/>
      <c r="BWF583" s="826"/>
      <c r="BWG583" s="826"/>
      <c r="BWH583" s="826"/>
      <c r="BWI583" s="826"/>
      <c r="BWJ583" s="826"/>
      <c r="BWK583" s="826"/>
      <c r="BWL583" s="826"/>
      <c r="BWM583" s="826"/>
      <c r="BWN583" s="826"/>
      <c r="BWO583" s="826"/>
      <c r="BWP583" s="826"/>
      <c r="BWQ583" s="826"/>
      <c r="BWR583" s="826"/>
      <c r="BWS583" s="826"/>
      <c r="BWT583" s="826"/>
      <c r="BWU583" s="826"/>
      <c r="BWV583" s="826"/>
      <c r="BWW583" s="826"/>
      <c r="BWX583" s="826"/>
      <c r="BWY583" s="826"/>
      <c r="BWZ583" s="826"/>
      <c r="BXA583" s="826"/>
      <c r="BXB583" s="826"/>
      <c r="BXC583" s="826"/>
      <c r="BXD583" s="826"/>
      <c r="BXE583" s="826"/>
      <c r="BXF583" s="826"/>
      <c r="BXG583" s="826"/>
      <c r="BXH583" s="826"/>
      <c r="BXI583" s="826"/>
      <c r="BXJ583" s="826"/>
      <c r="BXK583" s="826"/>
      <c r="BXL583" s="826"/>
      <c r="BXM583" s="826"/>
      <c r="BXN583" s="826"/>
      <c r="BXO583" s="826"/>
      <c r="BXP583" s="826"/>
      <c r="BXQ583" s="826"/>
      <c r="BXR583" s="826"/>
      <c r="BXS583" s="826"/>
      <c r="BXT583" s="826"/>
      <c r="BXU583" s="826"/>
      <c r="BXV583" s="826"/>
      <c r="BXW583" s="826"/>
      <c r="BXX583" s="826"/>
      <c r="BXY583" s="826"/>
      <c r="BXZ583" s="826"/>
      <c r="BYA583" s="826"/>
      <c r="BYB583" s="826"/>
      <c r="BYC583" s="826"/>
      <c r="BYD583" s="826"/>
      <c r="BYE583" s="826"/>
      <c r="BYF583" s="826"/>
      <c r="BYG583" s="826"/>
      <c r="BYH583" s="826"/>
      <c r="BYI583" s="826"/>
      <c r="BYJ583" s="826"/>
      <c r="BYK583" s="826"/>
      <c r="BYL583" s="826"/>
      <c r="BYM583" s="826"/>
      <c r="BYN583" s="826"/>
      <c r="BYO583" s="826"/>
      <c r="BYP583" s="826"/>
      <c r="BYQ583" s="826"/>
      <c r="BYR583" s="826"/>
      <c r="BYS583" s="826"/>
      <c r="BYT583" s="826"/>
      <c r="BYU583" s="826"/>
      <c r="BYV583" s="826"/>
      <c r="BYW583" s="826"/>
      <c r="BYX583" s="826"/>
      <c r="BYY583" s="826"/>
      <c r="BYZ583" s="826"/>
      <c r="BZA583" s="826"/>
      <c r="BZB583" s="826"/>
      <c r="BZC583" s="826"/>
      <c r="BZD583" s="826"/>
      <c r="BZE583" s="826"/>
      <c r="BZF583" s="826"/>
      <c r="BZG583" s="826"/>
      <c r="BZH583" s="826"/>
      <c r="BZI583" s="826"/>
      <c r="BZJ583" s="826"/>
      <c r="BZK583" s="826"/>
      <c r="BZL583" s="826"/>
      <c r="BZM583" s="826"/>
      <c r="BZN583" s="826"/>
      <c r="BZO583" s="826"/>
      <c r="BZP583" s="826"/>
      <c r="BZQ583" s="826"/>
      <c r="BZR583" s="826"/>
      <c r="BZS583" s="826"/>
      <c r="BZT583" s="826"/>
      <c r="BZU583" s="826"/>
      <c r="BZV583" s="826"/>
      <c r="BZW583" s="826"/>
      <c r="BZX583" s="826"/>
      <c r="BZY583" s="826"/>
      <c r="BZZ583" s="826"/>
      <c r="CAA583" s="826"/>
      <c r="CAB583" s="826"/>
      <c r="CAC583" s="826"/>
      <c r="CAD583" s="826"/>
      <c r="CAE583" s="826"/>
      <c r="CAF583" s="826"/>
      <c r="CAG583" s="826"/>
      <c r="CAH583" s="826"/>
      <c r="CAI583" s="826"/>
      <c r="CAJ583" s="826"/>
      <c r="CAK583" s="826"/>
      <c r="CAL583" s="826"/>
      <c r="CAM583" s="826"/>
      <c r="CAN583" s="826"/>
      <c r="CAO583" s="826"/>
      <c r="CAP583" s="826"/>
      <c r="CAQ583" s="826"/>
      <c r="CAR583" s="826"/>
      <c r="CAS583" s="826"/>
      <c r="CAT583" s="826"/>
      <c r="CAU583" s="826"/>
      <c r="CAV583" s="826"/>
      <c r="CAW583" s="826"/>
      <c r="CAX583" s="826"/>
      <c r="CAY583" s="826"/>
      <c r="CAZ583" s="826"/>
      <c r="CBA583" s="826"/>
      <c r="CBB583" s="826"/>
      <c r="CBC583" s="826"/>
      <c r="CBD583" s="826"/>
      <c r="CBE583" s="826"/>
      <c r="CBF583" s="826"/>
      <c r="CBG583" s="826"/>
      <c r="CBH583" s="826"/>
      <c r="CBI583" s="826"/>
      <c r="CBJ583" s="826"/>
      <c r="CBK583" s="826"/>
      <c r="CBL583" s="826"/>
      <c r="CBM583" s="826"/>
      <c r="CBN583" s="826"/>
      <c r="CBO583" s="826"/>
      <c r="CBP583" s="826"/>
      <c r="CBQ583" s="826"/>
      <c r="CBR583" s="826"/>
      <c r="CBS583" s="826"/>
      <c r="CBT583" s="826"/>
      <c r="CBU583" s="826"/>
      <c r="CBV583" s="826"/>
      <c r="CBW583" s="826"/>
      <c r="CBX583" s="826"/>
      <c r="CBY583" s="826"/>
      <c r="CBZ583" s="826"/>
      <c r="CCA583" s="826"/>
      <c r="CCB583" s="826"/>
      <c r="CCC583" s="826"/>
      <c r="CCD583" s="826"/>
      <c r="CCE583" s="826"/>
      <c r="CCF583" s="826"/>
      <c r="CCG583" s="826"/>
      <c r="CCH583" s="826"/>
      <c r="CCI583" s="826"/>
      <c r="CCJ583" s="826"/>
      <c r="CCK583" s="826"/>
      <c r="CCL583" s="826"/>
      <c r="CCM583" s="826"/>
      <c r="CCN583" s="826"/>
      <c r="CCO583" s="826"/>
      <c r="CCP583" s="826"/>
      <c r="CCQ583" s="826"/>
      <c r="CCR583" s="826"/>
      <c r="CCS583" s="826"/>
      <c r="CCT583" s="826"/>
      <c r="CCU583" s="826"/>
      <c r="CCV583" s="826"/>
      <c r="CCW583" s="826"/>
      <c r="CCX583" s="826"/>
      <c r="CCY583" s="826"/>
      <c r="CCZ583" s="826"/>
      <c r="CDA583" s="826"/>
      <c r="CDB583" s="826"/>
      <c r="CDC583" s="826"/>
      <c r="CDD583" s="826"/>
      <c r="CDE583" s="826"/>
      <c r="CDF583" s="826"/>
      <c r="CDG583" s="826"/>
      <c r="CDH583" s="826"/>
      <c r="CDI583" s="826"/>
      <c r="CDJ583" s="826"/>
      <c r="CDK583" s="826"/>
      <c r="CDL583" s="826"/>
      <c r="CDM583" s="826"/>
      <c r="CDN583" s="826"/>
      <c r="CDO583" s="826"/>
      <c r="CDP583" s="826"/>
      <c r="CDQ583" s="826"/>
      <c r="CDR583" s="826"/>
      <c r="CDS583" s="826"/>
      <c r="CDT583" s="826"/>
      <c r="CDU583" s="826"/>
      <c r="CDV583" s="826"/>
      <c r="CDW583" s="826"/>
      <c r="CDX583" s="826"/>
      <c r="CDY583" s="826"/>
      <c r="CDZ583" s="826"/>
      <c r="CEA583" s="826"/>
      <c r="CEB583" s="826"/>
      <c r="CEC583" s="826"/>
      <c r="CED583" s="826"/>
      <c r="CEE583" s="826"/>
      <c r="CEF583" s="826"/>
      <c r="CEG583" s="826"/>
      <c r="CEH583" s="826"/>
      <c r="CEI583" s="826"/>
      <c r="CEJ583" s="826"/>
      <c r="CEK583" s="826"/>
      <c r="CEL583" s="826"/>
      <c r="CEM583" s="826"/>
      <c r="CEN583" s="826"/>
      <c r="CEO583" s="826"/>
      <c r="CEP583" s="826"/>
      <c r="CEQ583" s="826"/>
      <c r="CER583" s="826"/>
      <c r="CES583" s="826"/>
      <c r="CET583" s="826"/>
      <c r="CEU583" s="826"/>
      <c r="CEV583" s="826"/>
      <c r="CEW583" s="826"/>
      <c r="CEX583" s="826"/>
      <c r="CEY583" s="826"/>
      <c r="CEZ583" s="826"/>
      <c r="CFA583" s="826"/>
      <c r="CFB583" s="826"/>
      <c r="CFC583" s="826"/>
      <c r="CFD583" s="826"/>
      <c r="CFE583" s="826"/>
      <c r="CFF583" s="826"/>
      <c r="CFG583" s="826"/>
      <c r="CFH583" s="826"/>
      <c r="CFI583" s="826"/>
      <c r="CFJ583" s="826"/>
      <c r="CFK583" s="826"/>
      <c r="CFL583" s="826"/>
      <c r="CFM583" s="826"/>
      <c r="CFN583" s="826"/>
      <c r="CFO583" s="826"/>
      <c r="CFP583" s="826"/>
      <c r="CFQ583" s="826"/>
      <c r="CFR583" s="826"/>
      <c r="CFS583" s="826"/>
      <c r="CFT583" s="826"/>
      <c r="CFU583" s="826"/>
      <c r="CFV583" s="826"/>
      <c r="CFW583" s="826"/>
      <c r="CFX583" s="826"/>
      <c r="CFY583" s="826"/>
      <c r="CFZ583" s="826"/>
      <c r="CGA583" s="826"/>
      <c r="CGB583" s="826"/>
      <c r="CGC583" s="826"/>
      <c r="CGD583" s="826"/>
      <c r="CGE583" s="826"/>
      <c r="CGF583" s="826"/>
      <c r="CGG583" s="826"/>
      <c r="CGH583" s="826"/>
      <c r="CGI583" s="826"/>
      <c r="CGJ583" s="826"/>
      <c r="CGK583" s="826"/>
      <c r="CGL583" s="826"/>
      <c r="CGM583" s="826"/>
      <c r="CGN583" s="826"/>
      <c r="CGO583" s="826"/>
      <c r="CGP583" s="826"/>
      <c r="CGQ583" s="826"/>
      <c r="CGR583" s="826"/>
      <c r="CGS583" s="826"/>
      <c r="CGT583" s="826"/>
      <c r="CGU583" s="826"/>
      <c r="CGV583" s="826"/>
      <c r="CGW583" s="826"/>
      <c r="CGX583" s="826"/>
      <c r="CGY583" s="826"/>
      <c r="CGZ583" s="826"/>
      <c r="CHA583" s="826"/>
      <c r="CHB583" s="826"/>
      <c r="CHC583" s="826"/>
      <c r="CHD583" s="826"/>
      <c r="CHE583" s="826"/>
      <c r="CHF583" s="826"/>
      <c r="CHG583" s="826"/>
      <c r="CHH583" s="826"/>
      <c r="CHI583" s="826"/>
      <c r="CHJ583" s="826"/>
      <c r="CHK583" s="826"/>
      <c r="CHL583" s="826"/>
      <c r="CHM583" s="826"/>
      <c r="CHN583" s="826"/>
      <c r="CHO583" s="826"/>
      <c r="CHP583" s="826"/>
      <c r="CHQ583" s="826"/>
      <c r="CHR583" s="826"/>
      <c r="CHS583" s="826"/>
      <c r="CHT583" s="826"/>
      <c r="CHU583" s="826"/>
      <c r="CHV583" s="826"/>
      <c r="CHW583" s="826"/>
      <c r="CHX583" s="826"/>
      <c r="CHY583" s="826"/>
      <c r="CHZ583" s="826"/>
      <c r="CIA583" s="826"/>
      <c r="CIB583" s="826"/>
      <c r="CIC583" s="826"/>
      <c r="CID583" s="826"/>
      <c r="CIE583" s="826"/>
      <c r="CIF583" s="826"/>
      <c r="CIG583" s="826"/>
      <c r="CIH583" s="826"/>
      <c r="CII583" s="826"/>
      <c r="CIJ583" s="826"/>
      <c r="CIK583" s="826"/>
      <c r="CIL583" s="826"/>
      <c r="CIM583" s="826"/>
      <c r="CIN583" s="826"/>
      <c r="CIO583" s="826"/>
      <c r="CIP583" s="826"/>
      <c r="CIQ583" s="826"/>
      <c r="CIR583" s="826"/>
      <c r="CIS583" s="826"/>
      <c r="CIT583" s="826"/>
      <c r="CIU583" s="826"/>
      <c r="CIV583" s="826"/>
      <c r="CIW583" s="826"/>
      <c r="CIX583" s="826"/>
      <c r="CIY583" s="826"/>
      <c r="CIZ583" s="826"/>
      <c r="CJA583" s="826"/>
      <c r="CJB583" s="826"/>
      <c r="CJC583" s="826"/>
      <c r="CJD583" s="826"/>
      <c r="CJE583" s="826"/>
      <c r="CJF583" s="826"/>
      <c r="CJG583" s="826"/>
      <c r="CJH583" s="826"/>
      <c r="CJI583" s="826"/>
      <c r="CJJ583" s="826"/>
      <c r="CJK583" s="826"/>
      <c r="CJL583" s="826"/>
      <c r="CJM583" s="826"/>
      <c r="CJN583" s="826"/>
      <c r="CJO583" s="826"/>
      <c r="CJP583" s="826"/>
      <c r="CJQ583" s="826"/>
      <c r="CJR583" s="826"/>
      <c r="CJS583" s="826"/>
      <c r="CJT583" s="826"/>
      <c r="CJU583" s="826"/>
      <c r="CJV583" s="826"/>
      <c r="CJW583" s="826"/>
      <c r="CJX583" s="826"/>
      <c r="CJY583" s="826"/>
      <c r="CJZ583" s="826"/>
      <c r="CKA583" s="826"/>
      <c r="CKB583" s="826"/>
      <c r="CKC583" s="826"/>
      <c r="CKD583" s="826"/>
      <c r="CKE583" s="826"/>
      <c r="CKF583" s="826"/>
      <c r="CKG583" s="826"/>
      <c r="CKH583" s="826"/>
      <c r="CKI583" s="826"/>
      <c r="CKJ583" s="826"/>
      <c r="CKK583" s="826"/>
      <c r="CKL583" s="826"/>
      <c r="CKM583" s="826"/>
      <c r="CKN583" s="826"/>
      <c r="CKO583" s="826"/>
      <c r="CKP583" s="826"/>
      <c r="CKQ583" s="826"/>
      <c r="CKR583" s="826"/>
      <c r="CKS583" s="826"/>
      <c r="CKT583" s="826"/>
      <c r="CKU583" s="826"/>
      <c r="CKV583" s="826"/>
      <c r="CKW583" s="826"/>
      <c r="CKX583" s="826"/>
      <c r="CKY583" s="826"/>
      <c r="CKZ583" s="826"/>
      <c r="CLA583" s="826"/>
      <c r="CLB583" s="826"/>
      <c r="CLC583" s="826"/>
      <c r="CLD583" s="826"/>
      <c r="CLE583" s="826"/>
      <c r="CLF583" s="826"/>
      <c r="CLG583" s="826"/>
      <c r="CLH583" s="826"/>
      <c r="CLI583" s="826"/>
      <c r="CLJ583" s="826"/>
      <c r="CLK583" s="826"/>
      <c r="CLL583" s="826"/>
      <c r="CLM583" s="826"/>
      <c r="CLN583" s="826"/>
      <c r="CLO583" s="826"/>
      <c r="CLP583" s="826"/>
      <c r="CLQ583" s="826"/>
      <c r="CLR583" s="826"/>
      <c r="CLS583" s="826"/>
      <c r="CLT583" s="826"/>
      <c r="CLU583" s="826"/>
      <c r="CLV583" s="826"/>
      <c r="CLW583" s="826"/>
      <c r="CLX583" s="826"/>
      <c r="CLY583" s="826"/>
      <c r="CLZ583" s="826"/>
      <c r="CMA583" s="826"/>
      <c r="CMB583" s="826"/>
      <c r="CMC583" s="826"/>
      <c r="CMD583" s="826"/>
      <c r="CME583" s="826"/>
      <c r="CMF583" s="826"/>
      <c r="CMG583" s="826"/>
      <c r="CMH583" s="826"/>
      <c r="CMI583" s="826"/>
      <c r="CMJ583" s="826"/>
      <c r="CMK583" s="826"/>
      <c r="CML583" s="826"/>
      <c r="CMM583" s="826"/>
      <c r="CMN583" s="826"/>
      <c r="CMO583" s="826"/>
      <c r="CMP583" s="826"/>
      <c r="CMQ583" s="826"/>
      <c r="CMR583" s="826"/>
      <c r="CMS583" s="826"/>
      <c r="CMT583" s="826"/>
      <c r="CMU583" s="826"/>
      <c r="CMV583" s="826"/>
      <c r="CMW583" s="826"/>
      <c r="CMX583" s="826"/>
      <c r="CMY583" s="826"/>
      <c r="CMZ583" s="826"/>
      <c r="CNA583" s="826"/>
      <c r="CNB583" s="826"/>
      <c r="CNC583" s="826"/>
      <c r="CND583" s="826"/>
      <c r="CNE583" s="826"/>
      <c r="CNF583" s="826"/>
      <c r="CNG583" s="826"/>
      <c r="CNH583" s="826"/>
      <c r="CNI583" s="826"/>
      <c r="CNJ583" s="826"/>
      <c r="CNK583" s="826"/>
      <c r="CNL583" s="826"/>
      <c r="CNM583" s="826"/>
      <c r="CNN583" s="826"/>
      <c r="CNO583" s="826"/>
      <c r="CNP583" s="826"/>
      <c r="CNQ583" s="826"/>
      <c r="CNR583" s="826"/>
      <c r="CNS583" s="826"/>
      <c r="CNT583" s="826"/>
      <c r="CNU583" s="826"/>
      <c r="CNV583" s="826"/>
      <c r="CNW583" s="826"/>
      <c r="CNX583" s="826"/>
      <c r="CNY583" s="826"/>
      <c r="CNZ583" s="826"/>
      <c r="COA583" s="826"/>
      <c r="COB583" s="826"/>
      <c r="COC583" s="826"/>
      <c r="COD583" s="826"/>
      <c r="COE583" s="826"/>
      <c r="COF583" s="826"/>
      <c r="COG583" s="826"/>
      <c r="COH583" s="826"/>
      <c r="COI583" s="826"/>
      <c r="COJ583" s="826"/>
      <c r="COK583" s="826"/>
      <c r="COL583" s="826"/>
      <c r="COM583" s="826"/>
      <c r="CON583" s="826"/>
      <c r="COO583" s="826"/>
      <c r="COP583" s="826"/>
      <c r="COQ583" s="826"/>
      <c r="COR583" s="826"/>
      <c r="COS583" s="826"/>
      <c r="COT583" s="826"/>
      <c r="COU583" s="826"/>
      <c r="COV583" s="826"/>
      <c r="COW583" s="826"/>
      <c r="COX583" s="826"/>
      <c r="COY583" s="826"/>
      <c r="COZ583" s="826"/>
      <c r="CPA583" s="826"/>
      <c r="CPB583" s="826"/>
      <c r="CPC583" s="826"/>
      <c r="CPD583" s="826"/>
      <c r="CPE583" s="826"/>
      <c r="CPF583" s="826"/>
      <c r="CPG583" s="826"/>
      <c r="CPH583" s="826"/>
      <c r="CPI583" s="826"/>
      <c r="CPJ583" s="826"/>
      <c r="CPK583" s="826"/>
      <c r="CPL583" s="826"/>
      <c r="CPM583" s="826"/>
      <c r="CPN583" s="826"/>
      <c r="CPO583" s="826"/>
      <c r="CPP583" s="826"/>
      <c r="CPQ583" s="826"/>
      <c r="CPR583" s="826"/>
      <c r="CPS583" s="826"/>
      <c r="CPT583" s="826"/>
      <c r="CPU583" s="826"/>
      <c r="CPV583" s="826"/>
      <c r="CPW583" s="826"/>
      <c r="CPX583" s="826"/>
      <c r="CPY583" s="826"/>
      <c r="CPZ583" s="826"/>
      <c r="CQA583" s="826"/>
      <c r="CQB583" s="826"/>
      <c r="CQC583" s="826"/>
      <c r="CQD583" s="826"/>
      <c r="CQE583" s="826"/>
      <c r="CQF583" s="826"/>
      <c r="CQG583" s="826"/>
      <c r="CQH583" s="826"/>
      <c r="CQI583" s="826"/>
      <c r="CQJ583" s="826"/>
      <c r="CQK583" s="826"/>
      <c r="CQL583" s="826"/>
      <c r="CQM583" s="826"/>
      <c r="CQN583" s="826"/>
      <c r="CQO583" s="826"/>
      <c r="CQP583" s="826"/>
      <c r="CQQ583" s="826"/>
      <c r="CQR583" s="826"/>
      <c r="CQS583" s="826"/>
      <c r="CQT583" s="826"/>
      <c r="CQU583" s="826"/>
      <c r="CQV583" s="826"/>
      <c r="CQW583" s="826"/>
      <c r="CQX583" s="826"/>
      <c r="CQY583" s="826"/>
      <c r="CQZ583" s="826"/>
      <c r="CRA583" s="826"/>
      <c r="CRB583" s="826"/>
      <c r="CRC583" s="826"/>
      <c r="CRD583" s="826"/>
      <c r="CRE583" s="826"/>
      <c r="CRF583" s="826"/>
      <c r="CRG583" s="826"/>
      <c r="CRH583" s="826"/>
      <c r="CRI583" s="826"/>
      <c r="CRJ583" s="826"/>
      <c r="CRK583" s="826"/>
      <c r="CRL583" s="826"/>
      <c r="CRM583" s="826"/>
      <c r="CRN583" s="826"/>
      <c r="CRO583" s="826"/>
      <c r="CRP583" s="826"/>
      <c r="CRQ583" s="826"/>
      <c r="CRR583" s="826"/>
      <c r="CRS583" s="826"/>
      <c r="CRT583" s="826"/>
      <c r="CRU583" s="826"/>
      <c r="CRV583" s="826"/>
      <c r="CRW583" s="826"/>
      <c r="CRX583" s="826"/>
      <c r="CRY583" s="826"/>
      <c r="CRZ583" s="826"/>
      <c r="CSA583" s="826"/>
      <c r="CSB583" s="826"/>
      <c r="CSC583" s="826"/>
      <c r="CSD583" s="826"/>
      <c r="CSE583" s="826"/>
      <c r="CSF583" s="826"/>
      <c r="CSG583" s="826"/>
      <c r="CSH583" s="826"/>
      <c r="CSI583" s="826"/>
      <c r="CSJ583" s="826"/>
      <c r="CSK583" s="826"/>
      <c r="CSL583" s="826"/>
      <c r="CSM583" s="826"/>
      <c r="CSN583" s="826"/>
      <c r="CSO583" s="826"/>
      <c r="CSP583" s="826"/>
      <c r="CSQ583" s="826"/>
      <c r="CSR583" s="826"/>
      <c r="CSS583" s="826"/>
      <c r="CST583" s="826"/>
      <c r="CSU583" s="826"/>
      <c r="CSV583" s="826"/>
      <c r="CSW583" s="826"/>
      <c r="CSX583" s="826"/>
      <c r="CSY583" s="826"/>
      <c r="CSZ583" s="826"/>
      <c r="CTA583" s="826"/>
      <c r="CTB583" s="826"/>
      <c r="CTC583" s="826"/>
      <c r="CTD583" s="826"/>
      <c r="CTE583" s="826"/>
      <c r="CTF583" s="826"/>
      <c r="CTG583" s="826"/>
      <c r="CTH583" s="826"/>
      <c r="CTI583" s="826"/>
      <c r="CTJ583" s="826"/>
      <c r="CTK583" s="826"/>
      <c r="CTL583" s="826"/>
      <c r="CTM583" s="826"/>
      <c r="CTN583" s="826"/>
      <c r="CTO583" s="826"/>
      <c r="CTP583" s="826"/>
      <c r="CTQ583" s="826"/>
      <c r="CTR583" s="826"/>
      <c r="CTS583" s="826"/>
      <c r="CTT583" s="826"/>
      <c r="CTU583" s="826"/>
      <c r="CTV583" s="826"/>
      <c r="CTW583" s="826"/>
      <c r="CTX583" s="826"/>
      <c r="CTY583" s="826"/>
      <c r="CTZ583" s="826"/>
      <c r="CUA583" s="826"/>
      <c r="CUB583" s="826"/>
      <c r="CUC583" s="826"/>
      <c r="CUD583" s="826"/>
      <c r="CUE583" s="826"/>
      <c r="CUF583" s="826"/>
      <c r="CUG583" s="826"/>
      <c r="CUH583" s="826"/>
      <c r="CUI583" s="826"/>
      <c r="CUJ583" s="826"/>
      <c r="CUK583" s="826"/>
      <c r="CUL583" s="826"/>
      <c r="CUM583" s="826"/>
      <c r="CUN583" s="826"/>
      <c r="CUO583" s="826"/>
      <c r="CUP583" s="826"/>
      <c r="CUQ583" s="826"/>
      <c r="CUR583" s="826"/>
      <c r="CUS583" s="826"/>
      <c r="CUT583" s="826"/>
      <c r="CUU583" s="826"/>
      <c r="CUV583" s="826"/>
      <c r="CUW583" s="826"/>
      <c r="CUX583" s="826"/>
      <c r="CUY583" s="826"/>
      <c r="CUZ583" s="826"/>
      <c r="CVA583" s="826"/>
      <c r="CVB583" s="826"/>
      <c r="CVC583" s="826"/>
      <c r="CVD583" s="826"/>
      <c r="CVE583" s="826"/>
      <c r="CVF583" s="826"/>
      <c r="CVG583" s="826"/>
      <c r="CVH583" s="826"/>
      <c r="CVI583" s="826"/>
      <c r="CVJ583" s="826"/>
      <c r="CVK583" s="826"/>
      <c r="CVL583" s="826"/>
      <c r="CVM583" s="826"/>
      <c r="CVN583" s="826"/>
      <c r="CVO583" s="826"/>
      <c r="CVP583" s="826"/>
      <c r="CVQ583" s="826"/>
      <c r="CVR583" s="826"/>
      <c r="CVS583" s="826"/>
      <c r="CVT583" s="826"/>
      <c r="CVU583" s="826"/>
      <c r="CVV583" s="826"/>
      <c r="CVW583" s="826"/>
      <c r="CVX583" s="826"/>
      <c r="CVY583" s="826"/>
      <c r="CVZ583" s="826"/>
      <c r="CWA583" s="826"/>
      <c r="CWB583" s="826"/>
      <c r="CWC583" s="826"/>
      <c r="CWD583" s="826"/>
      <c r="CWE583" s="826"/>
      <c r="CWF583" s="826"/>
      <c r="CWG583" s="826"/>
      <c r="CWH583" s="826"/>
      <c r="CWI583" s="826"/>
      <c r="CWJ583" s="826"/>
      <c r="CWK583" s="826"/>
      <c r="CWL583" s="826"/>
      <c r="CWM583" s="826"/>
      <c r="CWN583" s="826"/>
      <c r="CWO583" s="826"/>
      <c r="CWP583" s="826"/>
      <c r="CWQ583" s="826"/>
      <c r="CWR583" s="826"/>
      <c r="CWS583" s="826"/>
      <c r="CWT583" s="826"/>
      <c r="CWU583" s="826"/>
      <c r="CWV583" s="826"/>
      <c r="CWW583" s="826"/>
      <c r="CWX583" s="826"/>
      <c r="CWY583" s="826"/>
      <c r="CWZ583" s="826"/>
      <c r="CXA583" s="826"/>
      <c r="CXB583" s="826"/>
      <c r="CXC583" s="826"/>
      <c r="CXD583" s="826"/>
      <c r="CXE583" s="826"/>
      <c r="CXF583" s="826"/>
      <c r="CXG583" s="826"/>
      <c r="CXH583" s="826"/>
      <c r="CXI583" s="826"/>
      <c r="CXJ583" s="826"/>
      <c r="CXK583" s="826"/>
      <c r="CXL583" s="826"/>
      <c r="CXM583" s="826"/>
      <c r="CXN583" s="826"/>
      <c r="CXO583" s="826"/>
      <c r="CXP583" s="826"/>
      <c r="CXQ583" s="826"/>
      <c r="CXR583" s="826"/>
      <c r="CXS583" s="826"/>
      <c r="CXT583" s="826"/>
      <c r="CXU583" s="826"/>
      <c r="CXV583" s="826"/>
      <c r="CXW583" s="826"/>
      <c r="CXX583" s="826"/>
      <c r="CXY583" s="826"/>
      <c r="CXZ583" s="826"/>
      <c r="CYA583" s="826"/>
      <c r="CYB583" s="826"/>
      <c r="CYC583" s="826"/>
      <c r="CYD583" s="826"/>
      <c r="CYE583" s="826"/>
      <c r="CYF583" s="826"/>
      <c r="CYG583" s="826"/>
      <c r="CYH583" s="826"/>
      <c r="CYI583" s="826"/>
      <c r="CYJ583" s="826"/>
      <c r="CYK583" s="826"/>
      <c r="CYL583" s="826"/>
      <c r="CYM583" s="826"/>
      <c r="CYN583" s="826"/>
      <c r="CYO583" s="826"/>
      <c r="CYP583" s="826"/>
      <c r="CYQ583" s="826"/>
      <c r="CYR583" s="826"/>
      <c r="CYS583" s="826"/>
      <c r="CYT583" s="826"/>
      <c r="CYU583" s="826"/>
      <c r="CYV583" s="826"/>
      <c r="CYW583" s="826"/>
      <c r="CYX583" s="826"/>
      <c r="CYY583" s="826"/>
      <c r="CYZ583" s="826"/>
      <c r="CZA583" s="826"/>
      <c r="CZB583" s="826"/>
      <c r="CZC583" s="826"/>
      <c r="CZD583" s="826"/>
      <c r="CZE583" s="826"/>
      <c r="CZF583" s="826"/>
      <c r="CZG583" s="826"/>
      <c r="CZH583" s="826"/>
      <c r="CZI583" s="826"/>
      <c r="CZJ583" s="826"/>
      <c r="CZK583" s="826"/>
      <c r="CZL583" s="826"/>
      <c r="CZM583" s="826"/>
      <c r="CZN583" s="826"/>
      <c r="CZO583" s="826"/>
      <c r="CZP583" s="826"/>
      <c r="CZQ583" s="826"/>
      <c r="CZR583" s="826"/>
      <c r="CZS583" s="826"/>
      <c r="CZT583" s="826"/>
      <c r="CZU583" s="826"/>
      <c r="CZV583" s="826"/>
      <c r="CZW583" s="826"/>
      <c r="CZX583" s="826"/>
      <c r="CZY583" s="826"/>
      <c r="CZZ583" s="826"/>
      <c r="DAA583" s="826"/>
      <c r="DAB583" s="826"/>
      <c r="DAC583" s="826"/>
      <c r="DAD583" s="826"/>
      <c r="DAE583" s="826"/>
      <c r="DAF583" s="826"/>
      <c r="DAG583" s="826"/>
      <c r="DAH583" s="826"/>
      <c r="DAI583" s="826"/>
      <c r="DAJ583" s="826"/>
      <c r="DAK583" s="826"/>
      <c r="DAL583" s="826"/>
      <c r="DAM583" s="826"/>
      <c r="DAN583" s="826"/>
      <c r="DAO583" s="826"/>
      <c r="DAP583" s="826"/>
      <c r="DAQ583" s="826"/>
      <c r="DAR583" s="826"/>
      <c r="DAS583" s="826"/>
      <c r="DAT583" s="826"/>
      <c r="DAU583" s="826"/>
      <c r="DAV583" s="826"/>
      <c r="DAW583" s="826"/>
      <c r="DAX583" s="826"/>
      <c r="DAY583" s="826"/>
      <c r="DAZ583" s="826"/>
      <c r="DBA583" s="826"/>
      <c r="DBB583" s="826"/>
      <c r="DBC583" s="826"/>
      <c r="DBD583" s="826"/>
      <c r="DBE583" s="826"/>
      <c r="DBF583" s="826"/>
      <c r="DBG583" s="826"/>
      <c r="DBH583" s="826"/>
      <c r="DBI583" s="826"/>
      <c r="DBJ583" s="826"/>
      <c r="DBK583" s="826"/>
      <c r="DBL583" s="826"/>
      <c r="DBM583" s="826"/>
      <c r="DBN583" s="826"/>
      <c r="DBO583" s="826"/>
      <c r="DBP583" s="826"/>
      <c r="DBQ583" s="826"/>
      <c r="DBR583" s="826"/>
      <c r="DBS583" s="826"/>
      <c r="DBT583" s="826"/>
      <c r="DBU583" s="826"/>
      <c r="DBV583" s="826"/>
      <c r="DBW583" s="826"/>
      <c r="DBX583" s="826"/>
      <c r="DBY583" s="826"/>
      <c r="DBZ583" s="826"/>
      <c r="DCA583" s="826"/>
      <c r="DCB583" s="826"/>
      <c r="DCC583" s="826"/>
      <c r="DCD583" s="826"/>
      <c r="DCE583" s="826"/>
      <c r="DCF583" s="826"/>
      <c r="DCG583" s="826"/>
      <c r="DCH583" s="826"/>
      <c r="DCI583" s="826"/>
      <c r="DCJ583" s="826"/>
      <c r="DCK583" s="826"/>
      <c r="DCL583" s="826"/>
      <c r="DCM583" s="826"/>
      <c r="DCN583" s="826"/>
      <c r="DCO583" s="826"/>
      <c r="DCP583" s="826"/>
      <c r="DCQ583" s="826"/>
      <c r="DCR583" s="826"/>
      <c r="DCS583" s="826"/>
      <c r="DCT583" s="826"/>
      <c r="DCU583" s="826"/>
      <c r="DCV583" s="826"/>
      <c r="DCW583" s="826"/>
      <c r="DCX583" s="826"/>
      <c r="DCY583" s="826"/>
      <c r="DCZ583" s="826"/>
      <c r="DDA583" s="826"/>
      <c r="DDB583" s="826"/>
      <c r="DDC583" s="826"/>
      <c r="DDD583" s="826"/>
      <c r="DDE583" s="826"/>
      <c r="DDF583" s="826"/>
      <c r="DDG583" s="826"/>
      <c r="DDH583" s="826"/>
      <c r="DDI583" s="826"/>
      <c r="DDJ583" s="826"/>
      <c r="DDK583" s="826"/>
      <c r="DDL583" s="826"/>
      <c r="DDM583" s="826"/>
      <c r="DDN583" s="826"/>
      <c r="DDO583" s="826"/>
      <c r="DDP583" s="826"/>
      <c r="DDQ583" s="826"/>
      <c r="DDR583" s="826"/>
      <c r="DDS583" s="826"/>
      <c r="DDT583" s="826"/>
      <c r="DDU583" s="826"/>
      <c r="DDV583" s="826"/>
      <c r="DDW583" s="826"/>
      <c r="DDX583" s="826"/>
      <c r="DDY583" s="826"/>
      <c r="DDZ583" s="826"/>
      <c r="DEA583" s="826"/>
      <c r="DEB583" s="826"/>
      <c r="DEC583" s="826"/>
      <c r="DED583" s="826"/>
      <c r="DEE583" s="826"/>
      <c r="DEF583" s="826"/>
      <c r="DEG583" s="826"/>
      <c r="DEH583" s="826"/>
      <c r="DEI583" s="826"/>
      <c r="DEJ583" s="826"/>
      <c r="DEK583" s="826"/>
      <c r="DEL583" s="826"/>
      <c r="DEM583" s="826"/>
      <c r="DEN583" s="826"/>
      <c r="DEO583" s="826"/>
      <c r="DEP583" s="826"/>
      <c r="DEQ583" s="826"/>
      <c r="DER583" s="826"/>
      <c r="DES583" s="826"/>
      <c r="DET583" s="826"/>
      <c r="DEU583" s="826"/>
      <c r="DEV583" s="826"/>
      <c r="DEW583" s="826"/>
      <c r="DEX583" s="826"/>
      <c r="DEY583" s="826"/>
      <c r="DEZ583" s="826"/>
      <c r="DFA583" s="826"/>
      <c r="DFB583" s="826"/>
      <c r="DFC583" s="826"/>
      <c r="DFD583" s="826"/>
      <c r="DFE583" s="826"/>
      <c r="DFF583" s="826"/>
      <c r="DFG583" s="826"/>
      <c r="DFH583" s="826"/>
      <c r="DFI583" s="826"/>
      <c r="DFJ583" s="826"/>
      <c r="DFK583" s="826"/>
      <c r="DFL583" s="826"/>
      <c r="DFM583" s="826"/>
      <c r="DFN583" s="826"/>
      <c r="DFO583" s="826"/>
      <c r="DFP583" s="826"/>
      <c r="DFQ583" s="826"/>
      <c r="DFR583" s="826"/>
      <c r="DFS583" s="826"/>
      <c r="DFT583" s="826"/>
      <c r="DFU583" s="826"/>
      <c r="DFV583" s="826"/>
      <c r="DFW583" s="826"/>
      <c r="DFX583" s="826"/>
      <c r="DFY583" s="826"/>
      <c r="DFZ583" s="826"/>
      <c r="DGA583" s="826"/>
      <c r="DGB583" s="826"/>
      <c r="DGC583" s="826"/>
      <c r="DGD583" s="826"/>
      <c r="DGE583" s="826"/>
      <c r="DGF583" s="826"/>
      <c r="DGG583" s="826"/>
      <c r="DGH583" s="826"/>
      <c r="DGI583" s="826"/>
      <c r="DGJ583" s="826"/>
      <c r="DGK583" s="826"/>
      <c r="DGL583" s="826"/>
      <c r="DGM583" s="826"/>
      <c r="DGN583" s="826"/>
      <c r="DGO583" s="826"/>
      <c r="DGP583" s="826"/>
      <c r="DGQ583" s="826"/>
      <c r="DGR583" s="826"/>
      <c r="DGS583" s="826"/>
      <c r="DGT583" s="826"/>
      <c r="DGU583" s="826"/>
      <c r="DGV583" s="826"/>
      <c r="DGW583" s="826"/>
      <c r="DGX583" s="826"/>
      <c r="DGY583" s="826"/>
      <c r="DGZ583" s="826"/>
      <c r="DHA583" s="826"/>
      <c r="DHB583" s="826"/>
      <c r="DHC583" s="826"/>
      <c r="DHD583" s="826"/>
      <c r="DHE583" s="826"/>
      <c r="DHF583" s="826"/>
      <c r="DHG583" s="826"/>
      <c r="DHH583" s="826"/>
      <c r="DHI583" s="826"/>
      <c r="DHJ583" s="826"/>
      <c r="DHK583" s="826"/>
      <c r="DHL583" s="826"/>
      <c r="DHM583" s="826"/>
      <c r="DHN583" s="826"/>
      <c r="DHO583" s="826"/>
      <c r="DHP583" s="826"/>
      <c r="DHQ583" s="826"/>
      <c r="DHR583" s="826"/>
      <c r="DHS583" s="826"/>
      <c r="DHT583" s="826"/>
      <c r="DHU583" s="826"/>
      <c r="DHV583" s="826"/>
      <c r="DHW583" s="826"/>
      <c r="DHX583" s="826"/>
      <c r="DHY583" s="826"/>
      <c r="DHZ583" s="826"/>
      <c r="DIA583" s="826"/>
      <c r="DIB583" s="826"/>
      <c r="DIC583" s="826"/>
      <c r="DID583" s="826"/>
      <c r="DIE583" s="826"/>
      <c r="DIF583" s="826"/>
      <c r="DIG583" s="826"/>
      <c r="DIH583" s="826"/>
      <c r="DII583" s="826"/>
      <c r="DIJ583" s="826"/>
      <c r="DIK583" s="826"/>
      <c r="DIL583" s="826"/>
      <c r="DIM583" s="826"/>
      <c r="DIN583" s="826"/>
      <c r="DIO583" s="826"/>
      <c r="DIP583" s="826"/>
      <c r="DIQ583" s="826"/>
      <c r="DIR583" s="826"/>
      <c r="DIS583" s="826"/>
      <c r="DIT583" s="826"/>
      <c r="DIU583" s="826"/>
      <c r="DIV583" s="826"/>
      <c r="DIW583" s="826"/>
      <c r="DIX583" s="826"/>
      <c r="DIY583" s="826"/>
      <c r="DIZ583" s="826"/>
      <c r="DJA583" s="826"/>
      <c r="DJB583" s="826"/>
      <c r="DJC583" s="826"/>
      <c r="DJD583" s="826"/>
      <c r="DJE583" s="826"/>
      <c r="DJF583" s="826"/>
      <c r="DJG583" s="826"/>
      <c r="DJH583" s="826"/>
      <c r="DJI583" s="826"/>
      <c r="DJJ583" s="826"/>
      <c r="DJK583" s="826"/>
      <c r="DJL583" s="826"/>
      <c r="DJM583" s="826"/>
      <c r="DJN583" s="826"/>
      <c r="DJO583" s="826"/>
      <c r="DJP583" s="826"/>
      <c r="DJQ583" s="826"/>
      <c r="DJR583" s="826"/>
      <c r="DJS583" s="826"/>
      <c r="DJT583" s="826"/>
      <c r="DJU583" s="826"/>
      <c r="DJV583" s="826"/>
      <c r="DJW583" s="826"/>
      <c r="DJX583" s="826"/>
      <c r="DJY583" s="826"/>
      <c r="DJZ583" s="826"/>
      <c r="DKA583" s="826"/>
      <c r="DKB583" s="826"/>
      <c r="DKC583" s="826"/>
      <c r="DKD583" s="826"/>
      <c r="DKE583" s="826"/>
      <c r="DKF583" s="826"/>
      <c r="DKG583" s="826"/>
      <c r="DKH583" s="826"/>
      <c r="DKI583" s="826"/>
      <c r="DKJ583" s="826"/>
      <c r="DKK583" s="826"/>
      <c r="DKL583" s="826"/>
      <c r="DKM583" s="826"/>
      <c r="DKN583" s="826"/>
      <c r="DKO583" s="826"/>
      <c r="DKP583" s="826"/>
      <c r="DKQ583" s="826"/>
      <c r="DKR583" s="826"/>
      <c r="DKS583" s="826"/>
      <c r="DKT583" s="826"/>
      <c r="DKU583" s="826"/>
      <c r="DKV583" s="826"/>
      <c r="DKW583" s="826"/>
      <c r="DKX583" s="826"/>
      <c r="DKY583" s="826"/>
      <c r="DKZ583" s="826"/>
      <c r="DLA583" s="826"/>
      <c r="DLB583" s="826"/>
      <c r="DLC583" s="826"/>
      <c r="DLD583" s="826"/>
      <c r="DLE583" s="826"/>
      <c r="DLF583" s="826"/>
      <c r="DLG583" s="826"/>
      <c r="DLH583" s="826"/>
      <c r="DLI583" s="826"/>
      <c r="DLJ583" s="826"/>
      <c r="DLK583" s="826"/>
      <c r="DLL583" s="826"/>
      <c r="DLM583" s="826"/>
      <c r="DLN583" s="826"/>
      <c r="DLO583" s="826"/>
      <c r="DLP583" s="826"/>
      <c r="DLQ583" s="826"/>
      <c r="DLR583" s="826"/>
      <c r="DLS583" s="826"/>
      <c r="DLT583" s="826"/>
      <c r="DLU583" s="826"/>
      <c r="DLV583" s="826"/>
      <c r="DLW583" s="826"/>
      <c r="DLX583" s="826"/>
      <c r="DLY583" s="826"/>
      <c r="DLZ583" s="826"/>
      <c r="DMA583" s="826"/>
      <c r="DMB583" s="826"/>
      <c r="DMC583" s="826"/>
      <c r="DMD583" s="826"/>
      <c r="DME583" s="826"/>
      <c r="DMF583" s="826"/>
      <c r="DMG583" s="826"/>
      <c r="DMH583" s="826"/>
      <c r="DMI583" s="826"/>
      <c r="DMJ583" s="826"/>
      <c r="DMK583" s="826"/>
      <c r="DML583" s="826"/>
      <c r="DMM583" s="826"/>
      <c r="DMN583" s="826"/>
      <c r="DMO583" s="826"/>
      <c r="DMP583" s="826"/>
      <c r="DMQ583" s="826"/>
      <c r="DMR583" s="826"/>
      <c r="DMS583" s="826"/>
      <c r="DMT583" s="826"/>
      <c r="DMU583" s="826"/>
      <c r="DMV583" s="826"/>
      <c r="DMW583" s="826"/>
      <c r="DMX583" s="826"/>
      <c r="DMY583" s="826"/>
      <c r="DMZ583" s="826"/>
      <c r="DNA583" s="826"/>
      <c r="DNB583" s="826"/>
      <c r="DNC583" s="826"/>
      <c r="DND583" s="826"/>
      <c r="DNE583" s="826"/>
      <c r="DNF583" s="826"/>
      <c r="DNG583" s="826"/>
      <c r="DNH583" s="826"/>
      <c r="DNI583" s="826"/>
      <c r="DNJ583" s="826"/>
      <c r="DNK583" s="826"/>
      <c r="DNL583" s="826"/>
      <c r="DNM583" s="826"/>
      <c r="DNN583" s="826"/>
      <c r="DNO583" s="826"/>
      <c r="DNP583" s="826"/>
      <c r="DNQ583" s="826"/>
      <c r="DNR583" s="826"/>
      <c r="DNS583" s="826"/>
      <c r="DNT583" s="826"/>
      <c r="DNU583" s="826"/>
      <c r="DNV583" s="826"/>
      <c r="DNW583" s="826"/>
      <c r="DNX583" s="826"/>
      <c r="DNY583" s="826"/>
      <c r="DNZ583" s="826"/>
      <c r="DOA583" s="826"/>
      <c r="DOB583" s="826"/>
      <c r="DOC583" s="826"/>
      <c r="DOD583" s="826"/>
      <c r="DOE583" s="826"/>
      <c r="DOF583" s="826"/>
      <c r="DOG583" s="826"/>
      <c r="DOH583" s="826"/>
      <c r="DOI583" s="826"/>
      <c r="DOJ583" s="826"/>
      <c r="DOK583" s="826"/>
      <c r="DOL583" s="826"/>
      <c r="DOM583" s="826"/>
      <c r="DON583" s="826"/>
      <c r="DOO583" s="826"/>
      <c r="DOP583" s="826"/>
      <c r="DOQ583" s="826"/>
      <c r="DOR583" s="826"/>
      <c r="DOS583" s="826"/>
      <c r="DOT583" s="826"/>
      <c r="DOU583" s="826"/>
      <c r="DOV583" s="826"/>
      <c r="DOW583" s="826"/>
      <c r="DOX583" s="826"/>
      <c r="DOY583" s="826"/>
      <c r="DOZ583" s="826"/>
      <c r="DPA583" s="826"/>
      <c r="DPB583" s="826"/>
      <c r="DPC583" s="826"/>
      <c r="DPD583" s="826"/>
      <c r="DPE583" s="826"/>
      <c r="DPF583" s="826"/>
      <c r="DPG583" s="826"/>
      <c r="DPH583" s="826"/>
      <c r="DPI583" s="826"/>
      <c r="DPJ583" s="826"/>
      <c r="DPK583" s="826"/>
      <c r="DPL583" s="826"/>
      <c r="DPM583" s="826"/>
      <c r="DPN583" s="826"/>
      <c r="DPO583" s="826"/>
      <c r="DPP583" s="826"/>
      <c r="DPQ583" s="826"/>
      <c r="DPR583" s="826"/>
      <c r="DPS583" s="826"/>
      <c r="DPT583" s="826"/>
      <c r="DPU583" s="826"/>
      <c r="DPV583" s="826"/>
      <c r="DPW583" s="826"/>
      <c r="DPX583" s="826"/>
      <c r="DPY583" s="826"/>
      <c r="DPZ583" s="826"/>
      <c r="DQA583" s="826"/>
      <c r="DQB583" s="826"/>
      <c r="DQC583" s="826"/>
      <c r="DQD583" s="826"/>
      <c r="DQE583" s="826"/>
      <c r="DQF583" s="826"/>
      <c r="DQG583" s="826"/>
      <c r="DQH583" s="826"/>
      <c r="DQI583" s="826"/>
      <c r="DQJ583" s="826"/>
      <c r="DQK583" s="826"/>
      <c r="DQL583" s="826"/>
      <c r="DQM583" s="826"/>
      <c r="DQN583" s="826"/>
      <c r="DQO583" s="826"/>
      <c r="DQP583" s="826"/>
      <c r="DQQ583" s="826"/>
      <c r="DQR583" s="826"/>
      <c r="DQS583" s="826"/>
      <c r="DQT583" s="826"/>
      <c r="DQU583" s="826"/>
      <c r="DQV583" s="826"/>
      <c r="DQW583" s="826"/>
      <c r="DQX583" s="826"/>
      <c r="DQY583" s="826"/>
      <c r="DQZ583" s="826"/>
      <c r="DRA583" s="826"/>
      <c r="DRB583" s="826"/>
      <c r="DRC583" s="826"/>
      <c r="DRD583" s="826"/>
      <c r="DRE583" s="826"/>
      <c r="DRF583" s="826"/>
      <c r="DRG583" s="826"/>
      <c r="DRH583" s="826"/>
      <c r="DRI583" s="826"/>
      <c r="DRJ583" s="826"/>
      <c r="DRK583" s="826"/>
      <c r="DRL583" s="826"/>
      <c r="DRM583" s="826"/>
      <c r="DRN583" s="826"/>
      <c r="DRO583" s="826"/>
      <c r="DRP583" s="826"/>
      <c r="DRQ583" s="826"/>
      <c r="DRR583" s="826"/>
      <c r="DRS583" s="826"/>
      <c r="DRT583" s="826"/>
      <c r="DRU583" s="826"/>
      <c r="DRV583" s="826"/>
      <c r="DRW583" s="826"/>
      <c r="DRX583" s="826"/>
      <c r="DRY583" s="826"/>
      <c r="DRZ583" s="826"/>
      <c r="DSA583" s="826"/>
      <c r="DSB583" s="826"/>
      <c r="DSC583" s="826"/>
      <c r="DSD583" s="826"/>
      <c r="DSE583" s="826"/>
      <c r="DSF583" s="826"/>
      <c r="DSG583" s="826"/>
      <c r="DSH583" s="826"/>
      <c r="DSI583" s="826"/>
      <c r="DSJ583" s="826"/>
      <c r="DSK583" s="826"/>
      <c r="DSL583" s="826"/>
      <c r="DSM583" s="826"/>
      <c r="DSN583" s="826"/>
      <c r="DSO583" s="826"/>
      <c r="DSP583" s="826"/>
      <c r="DSQ583" s="826"/>
      <c r="DSR583" s="826"/>
      <c r="DSS583" s="826"/>
      <c r="DST583" s="826"/>
      <c r="DSU583" s="826"/>
      <c r="DSV583" s="826"/>
      <c r="DSW583" s="826"/>
      <c r="DSX583" s="826"/>
      <c r="DSY583" s="826"/>
      <c r="DSZ583" s="826"/>
      <c r="DTA583" s="826"/>
      <c r="DTB583" s="826"/>
      <c r="DTC583" s="826"/>
      <c r="DTD583" s="826"/>
      <c r="DTE583" s="826"/>
      <c r="DTF583" s="826"/>
      <c r="DTG583" s="826"/>
      <c r="DTH583" s="826"/>
      <c r="DTI583" s="826"/>
      <c r="DTJ583" s="826"/>
      <c r="DTK583" s="826"/>
      <c r="DTL583" s="826"/>
      <c r="DTM583" s="826"/>
      <c r="DTN583" s="826"/>
      <c r="DTO583" s="826"/>
      <c r="DTP583" s="826"/>
      <c r="DTQ583" s="826"/>
      <c r="DTR583" s="826"/>
      <c r="DTS583" s="826"/>
      <c r="DTT583" s="826"/>
      <c r="DTU583" s="826"/>
      <c r="DTV583" s="826"/>
      <c r="DTW583" s="826"/>
      <c r="DTX583" s="826"/>
      <c r="DTY583" s="826"/>
      <c r="DTZ583" s="826"/>
      <c r="DUA583" s="826"/>
      <c r="DUB583" s="826"/>
      <c r="DUC583" s="826"/>
      <c r="DUD583" s="826"/>
      <c r="DUE583" s="826"/>
      <c r="DUF583" s="826"/>
      <c r="DUG583" s="826"/>
      <c r="DUH583" s="826"/>
      <c r="DUI583" s="826"/>
      <c r="DUJ583" s="826"/>
      <c r="DUK583" s="826"/>
      <c r="DUL583" s="826"/>
      <c r="DUM583" s="826"/>
      <c r="DUN583" s="826"/>
      <c r="DUO583" s="826"/>
      <c r="DUP583" s="826"/>
      <c r="DUQ583" s="826"/>
      <c r="DUR583" s="826"/>
      <c r="DUS583" s="826"/>
      <c r="DUT583" s="826"/>
      <c r="DUU583" s="826"/>
      <c r="DUV583" s="826"/>
      <c r="DUW583" s="826"/>
      <c r="DUX583" s="826"/>
      <c r="DUY583" s="826"/>
      <c r="DUZ583" s="826"/>
      <c r="DVA583" s="826"/>
      <c r="DVB583" s="826"/>
      <c r="DVC583" s="826"/>
      <c r="DVD583" s="826"/>
      <c r="DVE583" s="826"/>
      <c r="DVF583" s="826"/>
      <c r="DVG583" s="826"/>
      <c r="DVH583" s="826"/>
      <c r="DVI583" s="826"/>
      <c r="DVJ583" s="826"/>
      <c r="DVK583" s="826"/>
      <c r="DVL583" s="826"/>
      <c r="DVM583" s="826"/>
      <c r="DVN583" s="826"/>
      <c r="DVO583" s="826"/>
      <c r="DVP583" s="826"/>
      <c r="DVQ583" s="826"/>
      <c r="DVR583" s="826"/>
      <c r="DVS583" s="826"/>
      <c r="DVT583" s="826"/>
      <c r="DVU583" s="826"/>
      <c r="DVV583" s="826"/>
      <c r="DVW583" s="826"/>
      <c r="DVX583" s="826"/>
      <c r="DVY583" s="826"/>
      <c r="DVZ583" s="826"/>
      <c r="DWA583" s="826"/>
      <c r="DWB583" s="826"/>
      <c r="DWC583" s="826"/>
      <c r="DWD583" s="826"/>
      <c r="DWE583" s="826"/>
      <c r="DWF583" s="826"/>
      <c r="DWG583" s="826"/>
      <c r="DWH583" s="826"/>
      <c r="DWI583" s="826"/>
      <c r="DWJ583" s="826"/>
      <c r="DWK583" s="826"/>
      <c r="DWL583" s="826"/>
      <c r="DWM583" s="826"/>
      <c r="DWN583" s="826"/>
      <c r="DWO583" s="826"/>
      <c r="DWP583" s="826"/>
      <c r="DWQ583" s="826"/>
      <c r="DWR583" s="826"/>
      <c r="DWS583" s="826"/>
      <c r="DWT583" s="826"/>
      <c r="DWU583" s="826"/>
      <c r="DWV583" s="826"/>
      <c r="DWW583" s="826"/>
      <c r="DWX583" s="826"/>
      <c r="DWY583" s="826"/>
      <c r="DWZ583" s="826"/>
      <c r="DXA583" s="826"/>
      <c r="DXB583" s="826"/>
      <c r="DXC583" s="826"/>
      <c r="DXD583" s="826"/>
      <c r="DXE583" s="826"/>
      <c r="DXF583" s="826"/>
      <c r="DXG583" s="826"/>
      <c r="DXH583" s="826"/>
      <c r="DXI583" s="826"/>
      <c r="DXJ583" s="826"/>
      <c r="DXK583" s="826"/>
      <c r="DXL583" s="826"/>
      <c r="DXM583" s="826"/>
      <c r="DXN583" s="826"/>
      <c r="DXO583" s="826"/>
      <c r="DXP583" s="826"/>
      <c r="DXQ583" s="826"/>
      <c r="DXR583" s="826"/>
      <c r="DXS583" s="826"/>
      <c r="DXT583" s="826"/>
      <c r="DXU583" s="826"/>
      <c r="DXV583" s="826"/>
      <c r="DXW583" s="826"/>
      <c r="DXX583" s="826"/>
      <c r="DXY583" s="826"/>
      <c r="DXZ583" s="826"/>
      <c r="DYA583" s="826"/>
      <c r="DYB583" s="826"/>
      <c r="DYC583" s="826"/>
      <c r="DYD583" s="826"/>
      <c r="DYE583" s="826"/>
      <c r="DYF583" s="826"/>
      <c r="DYG583" s="826"/>
      <c r="DYH583" s="826"/>
      <c r="DYI583" s="826"/>
      <c r="DYJ583" s="826"/>
      <c r="DYK583" s="826"/>
      <c r="DYL583" s="826"/>
      <c r="DYM583" s="826"/>
      <c r="DYN583" s="826"/>
      <c r="DYO583" s="826"/>
      <c r="DYP583" s="826"/>
      <c r="DYQ583" s="826"/>
      <c r="DYR583" s="826"/>
      <c r="DYS583" s="826"/>
      <c r="DYT583" s="826"/>
      <c r="DYU583" s="826"/>
      <c r="DYV583" s="826"/>
      <c r="DYW583" s="826"/>
      <c r="DYX583" s="826"/>
      <c r="DYY583" s="826"/>
      <c r="DYZ583" s="826"/>
      <c r="DZA583" s="826"/>
      <c r="DZB583" s="826"/>
      <c r="DZC583" s="826"/>
      <c r="DZD583" s="826"/>
      <c r="DZE583" s="826"/>
      <c r="DZF583" s="826"/>
      <c r="DZG583" s="826"/>
      <c r="DZH583" s="826"/>
      <c r="DZI583" s="826"/>
      <c r="DZJ583" s="826"/>
      <c r="DZK583" s="826"/>
      <c r="DZL583" s="826"/>
      <c r="DZM583" s="826"/>
      <c r="DZN583" s="826"/>
      <c r="DZO583" s="826"/>
      <c r="DZP583" s="826"/>
      <c r="DZQ583" s="826"/>
      <c r="DZR583" s="826"/>
      <c r="DZS583" s="826"/>
      <c r="DZT583" s="826"/>
      <c r="DZU583" s="826"/>
      <c r="DZV583" s="826"/>
      <c r="DZW583" s="826"/>
      <c r="DZX583" s="826"/>
      <c r="DZY583" s="826"/>
      <c r="DZZ583" s="826"/>
      <c r="EAA583" s="826"/>
      <c r="EAB583" s="826"/>
      <c r="EAC583" s="826"/>
      <c r="EAD583" s="826"/>
      <c r="EAE583" s="826"/>
      <c r="EAF583" s="826"/>
      <c r="EAG583" s="826"/>
      <c r="EAH583" s="826"/>
      <c r="EAI583" s="826"/>
      <c r="EAJ583" s="826"/>
      <c r="EAK583" s="826"/>
      <c r="EAL583" s="826"/>
      <c r="EAM583" s="826"/>
      <c r="EAN583" s="826"/>
      <c r="EAO583" s="826"/>
      <c r="EAP583" s="826"/>
      <c r="EAQ583" s="826"/>
      <c r="EAR583" s="826"/>
      <c r="EAS583" s="826"/>
      <c r="EAT583" s="826"/>
      <c r="EAU583" s="826"/>
      <c r="EAV583" s="826"/>
      <c r="EAW583" s="826"/>
      <c r="EAX583" s="826"/>
      <c r="EAY583" s="826"/>
      <c r="EAZ583" s="826"/>
      <c r="EBA583" s="826"/>
      <c r="EBB583" s="826"/>
      <c r="EBC583" s="826"/>
      <c r="EBD583" s="826"/>
      <c r="EBE583" s="826"/>
      <c r="EBF583" s="826"/>
      <c r="EBG583" s="826"/>
      <c r="EBH583" s="826"/>
      <c r="EBI583" s="826"/>
      <c r="EBJ583" s="826"/>
      <c r="EBK583" s="826"/>
      <c r="EBL583" s="826"/>
      <c r="EBM583" s="826"/>
      <c r="EBN583" s="826"/>
      <c r="EBO583" s="826"/>
      <c r="EBP583" s="826"/>
      <c r="EBQ583" s="826"/>
      <c r="EBR583" s="826"/>
      <c r="EBS583" s="826"/>
      <c r="EBT583" s="826"/>
      <c r="EBU583" s="826"/>
      <c r="EBV583" s="826"/>
      <c r="EBW583" s="826"/>
      <c r="EBX583" s="826"/>
      <c r="EBY583" s="826"/>
      <c r="EBZ583" s="826"/>
      <c r="ECA583" s="826"/>
      <c r="ECB583" s="826"/>
      <c r="ECC583" s="826"/>
      <c r="ECD583" s="826"/>
      <c r="ECE583" s="826"/>
      <c r="ECF583" s="826"/>
      <c r="ECG583" s="826"/>
      <c r="ECH583" s="826"/>
      <c r="ECI583" s="826"/>
      <c r="ECJ583" s="826"/>
      <c r="ECK583" s="826"/>
      <c r="ECL583" s="826"/>
      <c r="ECM583" s="826"/>
      <c r="ECN583" s="826"/>
      <c r="ECO583" s="826"/>
      <c r="ECP583" s="826"/>
      <c r="ECQ583" s="826"/>
      <c r="ECR583" s="826"/>
      <c r="ECS583" s="826"/>
      <c r="ECT583" s="826"/>
      <c r="ECU583" s="826"/>
      <c r="ECV583" s="826"/>
      <c r="ECW583" s="826"/>
      <c r="ECX583" s="826"/>
      <c r="ECY583" s="826"/>
      <c r="ECZ583" s="826"/>
      <c r="EDA583" s="826"/>
      <c r="EDB583" s="826"/>
      <c r="EDC583" s="826"/>
      <c r="EDD583" s="826"/>
      <c r="EDE583" s="826"/>
      <c r="EDF583" s="826"/>
      <c r="EDG583" s="826"/>
      <c r="EDH583" s="826"/>
      <c r="EDI583" s="826"/>
      <c r="EDJ583" s="826"/>
      <c r="EDK583" s="826"/>
      <c r="EDL583" s="826"/>
      <c r="EDM583" s="826"/>
      <c r="EDN583" s="826"/>
      <c r="EDO583" s="826"/>
      <c r="EDP583" s="826"/>
      <c r="EDQ583" s="826"/>
      <c r="EDR583" s="826"/>
      <c r="EDS583" s="826"/>
      <c r="EDT583" s="826"/>
      <c r="EDU583" s="826"/>
      <c r="EDV583" s="826"/>
      <c r="EDW583" s="826"/>
      <c r="EDX583" s="826"/>
      <c r="EDY583" s="826"/>
      <c r="EDZ583" s="826"/>
      <c r="EEA583" s="826"/>
      <c r="EEB583" s="826"/>
      <c r="EEC583" s="826"/>
      <c r="EED583" s="826"/>
      <c r="EEE583" s="826"/>
      <c r="EEF583" s="826"/>
      <c r="EEG583" s="826"/>
      <c r="EEH583" s="826"/>
      <c r="EEI583" s="826"/>
      <c r="EEJ583" s="826"/>
      <c r="EEK583" s="826"/>
      <c r="EEL583" s="826"/>
      <c r="EEM583" s="826"/>
      <c r="EEN583" s="826"/>
      <c r="EEO583" s="826"/>
      <c r="EEP583" s="826"/>
      <c r="EEQ583" s="826"/>
      <c r="EER583" s="826"/>
      <c r="EES583" s="826"/>
      <c r="EET583" s="826"/>
      <c r="EEU583" s="826"/>
      <c r="EEV583" s="826"/>
      <c r="EEW583" s="826"/>
      <c r="EEX583" s="826"/>
      <c r="EEY583" s="826"/>
      <c r="EEZ583" s="826"/>
      <c r="EFA583" s="826"/>
      <c r="EFB583" s="826"/>
      <c r="EFC583" s="826"/>
      <c r="EFD583" s="826"/>
      <c r="EFE583" s="826"/>
      <c r="EFF583" s="826"/>
      <c r="EFG583" s="826"/>
      <c r="EFH583" s="826"/>
      <c r="EFI583" s="826"/>
      <c r="EFJ583" s="826"/>
      <c r="EFK583" s="826"/>
      <c r="EFL583" s="826"/>
      <c r="EFM583" s="826"/>
      <c r="EFN583" s="826"/>
      <c r="EFO583" s="826"/>
      <c r="EFP583" s="826"/>
      <c r="EFQ583" s="826"/>
      <c r="EFR583" s="826"/>
      <c r="EFS583" s="826"/>
      <c r="EFT583" s="826"/>
      <c r="EFU583" s="826"/>
      <c r="EFV583" s="826"/>
      <c r="EFW583" s="826"/>
      <c r="EFX583" s="826"/>
      <c r="EFY583" s="826"/>
      <c r="EFZ583" s="826"/>
      <c r="EGA583" s="826"/>
      <c r="EGB583" s="826"/>
      <c r="EGC583" s="826"/>
      <c r="EGD583" s="826"/>
      <c r="EGE583" s="826"/>
      <c r="EGF583" s="826"/>
      <c r="EGG583" s="826"/>
      <c r="EGH583" s="826"/>
      <c r="EGI583" s="826"/>
      <c r="EGJ583" s="826"/>
      <c r="EGK583" s="826"/>
      <c r="EGL583" s="826"/>
      <c r="EGM583" s="826"/>
      <c r="EGN583" s="826"/>
      <c r="EGO583" s="826"/>
      <c r="EGP583" s="826"/>
      <c r="EGQ583" s="826"/>
      <c r="EGR583" s="826"/>
      <c r="EGS583" s="826"/>
      <c r="EGT583" s="826"/>
      <c r="EGU583" s="826"/>
      <c r="EGV583" s="826"/>
      <c r="EGW583" s="826"/>
      <c r="EGX583" s="826"/>
      <c r="EGY583" s="826"/>
      <c r="EGZ583" s="826"/>
      <c r="EHA583" s="826"/>
      <c r="EHB583" s="826"/>
      <c r="EHC583" s="826"/>
      <c r="EHD583" s="826"/>
      <c r="EHE583" s="826"/>
      <c r="EHF583" s="826"/>
      <c r="EHG583" s="826"/>
      <c r="EHH583" s="826"/>
      <c r="EHI583" s="826"/>
      <c r="EHJ583" s="826"/>
      <c r="EHK583" s="826"/>
      <c r="EHL583" s="826"/>
      <c r="EHM583" s="826"/>
      <c r="EHN583" s="826"/>
      <c r="EHO583" s="826"/>
      <c r="EHP583" s="826"/>
      <c r="EHQ583" s="826"/>
      <c r="EHR583" s="826"/>
      <c r="EHS583" s="826"/>
      <c r="EHT583" s="826"/>
      <c r="EHU583" s="826"/>
      <c r="EHV583" s="826"/>
      <c r="EHW583" s="826"/>
      <c r="EHX583" s="826"/>
      <c r="EHY583" s="826"/>
      <c r="EHZ583" s="826"/>
      <c r="EIA583" s="826"/>
      <c r="EIB583" s="826"/>
      <c r="EIC583" s="826"/>
      <c r="EID583" s="826"/>
      <c r="EIE583" s="826"/>
      <c r="EIF583" s="826"/>
      <c r="EIG583" s="826"/>
      <c r="EIH583" s="826"/>
      <c r="EII583" s="826"/>
      <c r="EIJ583" s="826"/>
      <c r="EIK583" s="826"/>
      <c r="EIL583" s="826"/>
      <c r="EIM583" s="826"/>
      <c r="EIN583" s="826"/>
      <c r="EIO583" s="826"/>
      <c r="EIP583" s="826"/>
      <c r="EIQ583" s="826"/>
      <c r="EIR583" s="826"/>
      <c r="EIS583" s="826"/>
      <c r="EIT583" s="826"/>
      <c r="EIU583" s="826"/>
      <c r="EIV583" s="826"/>
      <c r="EIW583" s="826"/>
      <c r="EIX583" s="826"/>
      <c r="EIY583" s="826"/>
      <c r="EIZ583" s="826"/>
      <c r="EJA583" s="826"/>
      <c r="EJB583" s="826"/>
      <c r="EJC583" s="826"/>
      <c r="EJD583" s="826"/>
      <c r="EJE583" s="826"/>
      <c r="EJF583" s="826"/>
      <c r="EJG583" s="826"/>
      <c r="EJH583" s="826"/>
      <c r="EJI583" s="826"/>
      <c r="EJJ583" s="826"/>
      <c r="EJK583" s="826"/>
      <c r="EJL583" s="826"/>
      <c r="EJM583" s="826"/>
      <c r="EJN583" s="826"/>
      <c r="EJO583" s="826"/>
      <c r="EJP583" s="826"/>
      <c r="EJQ583" s="826"/>
      <c r="EJR583" s="826"/>
      <c r="EJS583" s="826"/>
      <c r="EJT583" s="826"/>
      <c r="EJU583" s="826"/>
      <c r="EJV583" s="826"/>
      <c r="EJW583" s="826"/>
      <c r="EJX583" s="826"/>
      <c r="EJY583" s="826"/>
      <c r="EJZ583" s="826"/>
      <c r="EKA583" s="826"/>
      <c r="EKB583" s="826"/>
      <c r="EKC583" s="826"/>
      <c r="EKD583" s="826"/>
      <c r="EKE583" s="826"/>
      <c r="EKF583" s="826"/>
      <c r="EKG583" s="826"/>
      <c r="EKH583" s="826"/>
      <c r="EKI583" s="826"/>
      <c r="EKJ583" s="826"/>
      <c r="EKK583" s="826"/>
      <c r="EKL583" s="826"/>
      <c r="EKM583" s="826"/>
      <c r="EKN583" s="826"/>
      <c r="EKO583" s="826"/>
      <c r="EKP583" s="826"/>
      <c r="EKQ583" s="826"/>
      <c r="EKR583" s="826"/>
      <c r="EKS583" s="826"/>
      <c r="EKT583" s="826"/>
      <c r="EKU583" s="826"/>
      <c r="EKV583" s="826"/>
      <c r="EKW583" s="826"/>
      <c r="EKX583" s="826"/>
      <c r="EKY583" s="826"/>
      <c r="EKZ583" s="826"/>
      <c r="ELA583" s="826"/>
      <c r="ELB583" s="826"/>
      <c r="ELC583" s="826"/>
      <c r="ELD583" s="826"/>
      <c r="ELE583" s="826"/>
      <c r="ELF583" s="826"/>
      <c r="ELG583" s="826"/>
      <c r="ELH583" s="826"/>
      <c r="ELI583" s="826"/>
      <c r="ELJ583" s="826"/>
      <c r="ELK583" s="826"/>
      <c r="ELL583" s="826"/>
      <c r="ELM583" s="826"/>
      <c r="ELN583" s="826"/>
      <c r="ELO583" s="826"/>
      <c r="ELP583" s="826"/>
      <c r="ELQ583" s="826"/>
      <c r="ELR583" s="826"/>
      <c r="ELS583" s="826"/>
      <c r="ELT583" s="826"/>
      <c r="ELU583" s="826"/>
      <c r="ELV583" s="826"/>
      <c r="ELW583" s="826"/>
      <c r="ELX583" s="826"/>
      <c r="ELY583" s="826"/>
      <c r="ELZ583" s="826"/>
      <c r="EMA583" s="826"/>
      <c r="EMB583" s="826"/>
      <c r="EMC583" s="826"/>
      <c r="EMD583" s="826"/>
      <c r="EME583" s="826"/>
      <c r="EMF583" s="826"/>
      <c r="EMG583" s="826"/>
      <c r="EMH583" s="826"/>
      <c r="EMI583" s="826"/>
      <c r="EMJ583" s="826"/>
      <c r="EMK583" s="826"/>
      <c r="EML583" s="826"/>
      <c r="EMM583" s="826"/>
      <c r="EMN583" s="826"/>
      <c r="EMO583" s="826"/>
      <c r="EMP583" s="826"/>
      <c r="EMQ583" s="826"/>
      <c r="EMR583" s="826"/>
      <c r="EMS583" s="826"/>
      <c r="EMT583" s="826"/>
      <c r="EMU583" s="826"/>
      <c r="EMV583" s="826"/>
      <c r="EMW583" s="826"/>
      <c r="EMX583" s="826"/>
      <c r="EMY583" s="826"/>
      <c r="EMZ583" s="826"/>
      <c r="ENA583" s="826"/>
      <c r="ENB583" s="826"/>
      <c r="ENC583" s="826"/>
      <c r="END583" s="826"/>
      <c r="ENE583" s="826"/>
      <c r="ENF583" s="826"/>
      <c r="ENG583" s="826"/>
      <c r="ENH583" s="826"/>
      <c r="ENI583" s="826"/>
      <c r="ENJ583" s="826"/>
      <c r="ENK583" s="826"/>
      <c r="ENL583" s="826"/>
      <c r="ENM583" s="826"/>
      <c r="ENN583" s="826"/>
      <c r="ENO583" s="826"/>
      <c r="ENP583" s="826"/>
      <c r="ENQ583" s="826"/>
      <c r="ENR583" s="826"/>
      <c r="ENS583" s="826"/>
      <c r="ENT583" s="826"/>
      <c r="ENU583" s="826"/>
      <c r="ENV583" s="826"/>
      <c r="ENW583" s="826"/>
      <c r="ENX583" s="826"/>
      <c r="ENY583" s="826"/>
      <c r="ENZ583" s="826"/>
      <c r="EOA583" s="826"/>
      <c r="EOB583" s="826"/>
      <c r="EOC583" s="826"/>
      <c r="EOD583" s="826"/>
      <c r="EOE583" s="826"/>
      <c r="EOF583" s="826"/>
      <c r="EOG583" s="826"/>
      <c r="EOH583" s="826"/>
      <c r="EOI583" s="826"/>
      <c r="EOJ583" s="826"/>
      <c r="EOK583" s="826"/>
      <c r="EOL583" s="826"/>
      <c r="EOM583" s="826"/>
      <c r="EON583" s="826"/>
      <c r="EOO583" s="826"/>
      <c r="EOP583" s="826"/>
      <c r="EOQ583" s="826"/>
      <c r="EOR583" s="826"/>
      <c r="EOS583" s="826"/>
      <c r="EOT583" s="826"/>
      <c r="EOU583" s="826"/>
      <c r="EOV583" s="826"/>
      <c r="EOW583" s="826"/>
      <c r="EOX583" s="826"/>
      <c r="EOY583" s="826"/>
      <c r="EOZ583" s="826"/>
      <c r="EPA583" s="826"/>
      <c r="EPB583" s="826"/>
      <c r="EPC583" s="826"/>
      <c r="EPD583" s="826"/>
      <c r="EPE583" s="826"/>
      <c r="EPF583" s="826"/>
      <c r="EPG583" s="826"/>
      <c r="EPH583" s="826"/>
      <c r="EPI583" s="826"/>
      <c r="EPJ583" s="826"/>
      <c r="EPK583" s="826"/>
      <c r="EPL583" s="826"/>
      <c r="EPM583" s="826"/>
      <c r="EPN583" s="826"/>
      <c r="EPO583" s="826"/>
      <c r="EPP583" s="826"/>
      <c r="EPQ583" s="826"/>
      <c r="EPR583" s="826"/>
      <c r="EPS583" s="826"/>
      <c r="EPT583" s="826"/>
      <c r="EPU583" s="826"/>
      <c r="EPV583" s="826"/>
      <c r="EPW583" s="826"/>
      <c r="EPX583" s="826"/>
      <c r="EPY583" s="826"/>
      <c r="EPZ583" s="826"/>
      <c r="EQA583" s="826"/>
      <c r="EQB583" s="826"/>
      <c r="EQC583" s="826"/>
      <c r="EQD583" s="826"/>
      <c r="EQE583" s="826"/>
      <c r="EQF583" s="826"/>
      <c r="EQG583" s="826"/>
      <c r="EQH583" s="826"/>
      <c r="EQI583" s="826"/>
      <c r="EQJ583" s="826"/>
      <c r="EQK583" s="826"/>
      <c r="EQL583" s="826"/>
      <c r="EQM583" s="826"/>
      <c r="EQN583" s="826"/>
      <c r="EQO583" s="826"/>
      <c r="EQP583" s="826"/>
      <c r="EQQ583" s="826"/>
      <c r="EQR583" s="826"/>
      <c r="EQS583" s="826"/>
      <c r="EQT583" s="826"/>
      <c r="EQU583" s="826"/>
      <c r="EQV583" s="826"/>
      <c r="EQW583" s="826"/>
      <c r="EQX583" s="826"/>
      <c r="EQY583" s="826"/>
      <c r="EQZ583" s="826"/>
      <c r="ERA583" s="826"/>
      <c r="ERB583" s="826"/>
      <c r="ERC583" s="826"/>
      <c r="ERD583" s="826"/>
      <c r="ERE583" s="826"/>
      <c r="ERF583" s="826"/>
      <c r="ERG583" s="826"/>
      <c r="ERH583" s="826"/>
      <c r="ERI583" s="826"/>
      <c r="ERJ583" s="826"/>
      <c r="ERK583" s="826"/>
      <c r="ERL583" s="826"/>
      <c r="ERM583" s="826"/>
      <c r="ERN583" s="826"/>
      <c r="ERO583" s="826"/>
      <c r="ERP583" s="826"/>
      <c r="ERQ583" s="826"/>
      <c r="ERR583" s="826"/>
      <c r="ERS583" s="826"/>
      <c r="ERT583" s="826"/>
      <c r="ERU583" s="826"/>
      <c r="ERV583" s="826"/>
      <c r="ERW583" s="826"/>
      <c r="ERX583" s="826"/>
      <c r="ERY583" s="826"/>
      <c r="ERZ583" s="826"/>
      <c r="ESA583" s="826"/>
      <c r="ESB583" s="826"/>
      <c r="ESC583" s="826"/>
      <c r="ESD583" s="826"/>
      <c r="ESE583" s="826"/>
      <c r="ESF583" s="826"/>
      <c r="ESG583" s="826"/>
      <c r="ESH583" s="826"/>
      <c r="ESI583" s="826"/>
      <c r="ESJ583" s="826"/>
      <c r="ESK583" s="826"/>
      <c r="ESL583" s="826"/>
      <c r="ESM583" s="826"/>
      <c r="ESN583" s="826"/>
      <c r="ESO583" s="826"/>
      <c r="ESP583" s="826"/>
      <c r="ESQ583" s="826"/>
      <c r="ESR583" s="826"/>
      <c r="ESS583" s="826"/>
      <c r="EST583" s="826"/>
      <c r="ESU583" s="826"/>
      <c r="ESV583" s="826"/>
      <c r="ESW583" s="826"/>
      <c r="ESX583" s="826"/>
      <c r="ESY583" s="826"/>
      <c r="ESZ583" s="826"/>
      <c r="ETA583" s="826"/>
      <c r="ETB583" s="826"/>
      <c r="ETC583" s="826"/>
      <c r="ETD583" s="826"/>
      <c r="ETE583" s="826"/>
      <c r="ETF583" s="826"/>
      <c r="ETG583" s="826"/>
      <c r="ETH583" s="826"/>
      <c r="ETI583" s="826"/>
      <c r="ETJ583" s="826"/>
      <c r="ETK583" s="826"/>
      <c r="ETL583" s="826"/>
      <c r="ETM583" s="826"/>
      <c r="ETN583" s="826"/>
      <c r="ETO583" s="826"/>
      <c r="ETP583" s="826"/>
      <c r="ETQ583" s="826"/>
      <c r="ETR583" s="826"/>
      <c r="ETS583" s="826"/>
      <c r="ETT583" s="826"/>
      <c r="ETU583" s="826"/>
      <c r="ETV583" s="826"/>
      <c r="ETW583" s="826"/>
      <c r="ETX583" s="826"/>
      <c r="ETY583" s="826"/>
      <c r="ETZ583" s="826"/>
      <c r="EUA583" s="826"/>
      <c r="EUB583" s="826"/>
      <c r="EUC583" s="826"/>
      <c r="EUD583" s="826"/>
      <c r="EUE583" s="826"/>
      <c r="EUF583" s="826"/>
      <c r="EUG583" s="826"/>
      <c r="EUH583" s="826"/>
      <c r="EUI583" s="826"/>
      <c r="EUJ583" s="826"/>
      <c r="EUK583" s="826"/>
      <c r="EUL583" s="826"/>
      <c r="EUM583" s="826"/>
      <c r="EUN583" s="826"/>
      <c r="EUO583" s="826"/>
      <c r="EUP583" s="826"/>
      <c r="EUQ583" s="826"/>
      <c r="EUR583" s="826"/>
      <c r="EUS583" s="826"/>
      <c r="EUT583" s="826"/>
      <c r="EUU583" s="826"/>
      <c r="EUV583" s="826"/>
      <c r="EUW583" s="826"/>
      <c r="EUX583" s="826"/>
      <c r="EUY583" s="826"/>
      <c r="EUZ583" s="826"/>
      <c r="EVA583" s="826"/>
      <c r="EVB583" s="826"/>
      <c r="EVC583" s="826"/>
      <c r="EVD583" s="826"/>
      <c r="EVE583" s="826"/>
      <c r="EVF583" s="826"/>
      <c r="EVG583" s="826"/>
      <c r="EVH583" s="826"/>
      <c r="EVI583" s="826"/>
      <c r="EVJ583" s="826"/>
      <c r="EVK583" s="826"/>
      <c r="EVL583" s="826"/>
      <c r="EVM583" s="826"/>
      <c r="EVN583" s="826"/>
      <c r="EVO583" s="826"/>
      <c r="EVP583" s="826"/>
      <c r="EVQ583" s="826"/>
      <c r="EVR583" s="826"/>
      <c r="EVS583" s="826"/>
      <c r="EVT583" s="826"/>
      <c r="EVU583" s="826"/>
      <c r="EVV583" s="826"/>
      <c r="EVW583" s="826"/>
      <c r="EVX583" s="826"/>
      <c r="EVY583" s="826"/>
      <c r="EVZ583" s="826"/>
      <c r="EWA583" s="826"/>
      <c r="EWB583" s="826"/>
      <c r="EWC583" s="826"/>
      <c r="EWD583" s="826"/>
      <c r="EWE583" s="826"/>
      <c r="EWF583" s="826"/>
      <c r="EWG583" s="826"/>
      <c r="EWH583" s="826"/>
      <c r="EWI583" s="826"/>
      <c r="EWJ583" s="826"/>
      <c r="EWK583" s="826"/>
      <c r="EWL583" s="826"/>
      <c r="EWM583" s="826"/>
      <c r="EWN583" s="826"/>
      <c r="EWO583" s="826"/>
      <c r="EWP583" s="826"/>
      <c r="EWQ583" s="826"/>
      <c r="EWR583" s="826"/>
      <c r="EWS583" s="826"/>
      <c r="EWT583" s="826"/>
      <c r="EWU583" s="826"/>
      <c r="EWV583" s="826"/>
      <c r="EWW583" s="826"/>
      <c r="EWX583" s="826"/>
      <c r="EWY583" s="826"/>
      <c r="EWZ583" s="826"/>
      <c r="EXA583" s="826"/>
      <c r="EXB583" s="826"/>
      <c r="EXC583" s="826"/>
      <c r="EXD583" s="826"/>
      <c r="EXE583" s="826"/>
      <c r="EXF583" s="826"/>
      <c r="EXG583" s="826"/>
      <c r="EXH583" s="826"/>
      <c r="EXI583" s="826"/>
      <c r="EXJ583" s="826"/>
      <c r="EXK583" s="826"/>
      <c r="EXL583" s="826"/>
      <c r="EXM583" s="826"/>
      <c r="EXN583" s="826"/>
      <c r="EXO583" s="826"/>
      <c r="EXP583" s="826"/>
      <c r="EXQ583" s="826"/>
      <c r="EXR583" s="826"/>
      <c r="EXS583" s="826"/>
      <c r="EXT583" s="826"/>
      <c r="EXU583" s="826"/>
      <c r="EXV583" s="826"/>
      <c r="EXW583" s="826"/>
      <c r="EXX583" s="826"/>
      <c r="EXY583" s="826"/>
      <c r="EXZ583" s="826"/>
      <c r="EYA583" s="826"/>
      <c r="EYB583" s="826"/>
      <c r="EYC583" s="826"/>
      <c r="EYD583" s="826"/>
      <c r="EYE583" s="826"/>
      <c r="EYF583" s="826"/>
      <c r="EYG583" s="826"/>
      <c r="EYH583" s="826"/>
      <c r="EYI583" s="826"/>
      <c r="EYJ583" s="826"/>
      <c r="EYK583" s="826"/>
      <c r="EYL583" s="826"/>
      <c r="EYM583" s="826"/>
      <c r="EYN583" s="826"/>
      <c r="EYO583" s="826"/>
      <c r="EYP583" s="826"/>
      <c r="EYQ583" s="826"/>
      <c r="EYR583" s="826"/>
      <c r="EYS583" s="826"/>
      <c r="EYT583" s="826"/>
      <c r="EYU583" s="826"/>
      <c r="EYV583" s="826"/>
      <c r="EYW583" s="826"/>
      <c r="EYX583" s="826"/>
      <c r="EYY583" s="826"/>
      <c r="EYZ583" s="826"/>
      <c r="EZA583" s="826"/>
      <c r="EZB583" s="826"/>
      <c r="EZC583" s="826"/>
      <c r="EZD583" s="826"/>
      <c r="EZE583" s="826"/>
      <c r="EZF583" s="826"/>
      <c r="EZG583" s="826"/>
      <c r="EZH583" s="826"/>
      <c r="EZI583" s="826"/>
      <c r="EZJ583" s="826"/>
      <c r="EZK583" s="826"/>
      <c r="EZL583" s="826"/>
      <c r="EZM583" s="826"/>
      <c r="EZN583" s="826"/>
      <c r="EZO583" s="826"/>
      <c r="EZP583" s="826"/>
      <c r="EZQ583" s="826"/>
      <c r="EZR583" s="826"/>
      <c r="EZS583" s="826"/>
      <c r="EZT583" s="826"/>
      <c r="EZU583" s="826"/>
      <c r="EZV583" s="826"/>
      <c r="EZW583" s="826"/>
      <c r="EZX583" s="826"/>
      <c r="EZY583" s="826"/>
      <c r="EZZ583" s="826"/>
      <c r="FAA583" s="826"/>
      <c r="FAB583" s="826"/>
      <c r="FAC583" s="826"/>
      <c r="FAD583" s="826"/>
      <c r="FAE583" s="826"/>
      <c r="FAF583" s="826"/>
      <c r="FAG583" s="826"/>
      <c r="FAH583" s="826"/>
      <c r="FAI583" s="826"/>
      <c r="FAJ583" s="826"/>
      <c r="FAK583" s="826"/>
      <c r="FAL583" s="826"/>
      <c r="FAM583" s="826"/>
      <c r="FAN583" s="826"/>
      <c r="FAO583" s="826"/>
      <c r="FAP583" s="826"/>
      <c r="FAQ583" s="826"/>
      <c r="FAR583" s="826"/>
      <c r="FAS583" s="826"/>
      <c r="FAT583" s="826"/>
      <c r="FAU583" s="826"/>
      <c r="FAV583" s="826"/>
      <c r="FAW583" s="826"/>
      <c r="FAX583" s="826"/>
      <c r="FAY583" s="826"/>
      <c r="FAZ583" s="826"/>
      <c r="FBA583" s="826"/>
      <c r="FBB583" s="826"/>
      <c r="FBC583" s="826"/>
      <c r="FBD583" s="826"/>
      <c r="FBE583" s="826"/>
      <c r="FBF583" s="826"/>
      <c r="FBG583" s="826"/>
      <c r="FBH583" s="826"/>
      <c r="FBI583" s="826"/>
      <c r="FBJ583" s="826"/>
      <c r="FBK583" s="826"/>
      <c r="FBL583" s="826"/>
      <c r="FBM583" s="826"/>
      <c r="FBN583" s="826"/>
      <c r="FBO583" s="826"/>
      <c r="FBP583" s="826"/>
      <c r="FBQ583" s="826"/>
      <c r="FBR583" s="826"/>
      <c r="FBS583" s="826"/>
      <c r="FBT583" s="826"/>
      <c r="FBU583" s="826"/>
      <c r="FBV583" s="826"/>
      <c r="FBW583" s="826"/>
      <c r="FBX583" s="826"/>
      <c r="FBY583" s="826"/>
      <c r="FBZ583" s="826"/>
      <c r="FCA583" s="826"/>
      <c r="FCB583" s="826"/>
      <c r="FCC583" s="826"/>
      <c r="FCD583" s="826"/>
      <c r="FCE583" s="826"/>
      <c r="FCF583" s="826"/>
      <c r="FCG583" s="826"/>
      <c r="FCH583" s="826"/>
      <c r="FCI583" s="826"/>
      <c r="FCJ583" s="826"/>
      <c r="FCK583" s="826"/>
      <c r="FCL583" s="826"/>
      <c r="FCM583" s="826"/>
      <c r="FCN583" s="826"/>
      <c r="FCO583" s="826"/>
      <c r="FCP583" s="826"/>
      <c r="FCQ583" s="826"/>
      <c r="FCR583" s="826"/>
      <c r="FCS583" s="826"/>
      <c r="FCT583" s="826"/>
      <c r="FCU583" s="826"/>
      <c r="FCV583" s="826"/>
      <c r="FCW583" s="826"/>
      <c r="FCX583" s="826"/>
      <c r="FCY583" s="826"/>
      <c r="FCZ583" s="826"/>
      <c r="FDA583" s="826"/>
      <c r="FDB583" s="826"/>
      <c r="FDC583" s="826"/>
      <c r="FDD583" s="826"/>
      <c r="FDE583" s="826"/>
      <c r="FDF583" s="826"/>
      <c r="FDG583" s="826"/>
      <c r="FDH583" s="826"/>
      <c r="FDI583" s="826"/>
      <c r="FDJ583" s="826"/>
      <c r="FDK583" s="826"/>
      <c r="FDL583" s="826"/>
      <c r="FDM583" s="826"/>
      <c r="FDN583" s="826"/>
      <c r="FDO583" s="826"/>
      <c r="FDP583" s="826"/>
      <c r="FDQ583" s="826"/>
      <c r="FDR583" s="826"/>
      <c r="FDS583" s="826"/>
      <c r="FDT583" s="826"/>
      <c r="FDU583" s="826"/>
      <c r="FDV583" s="826"/>
      <c r="FDW583" s="826"/>
      <c r="FDX583" s="826"/>
      <c r="FDY583" s="826"/>
      <c r="FDZ583" s="826"/>
      <c r="FEA583" s="826"/>
      <c r="FEB583" s="826"/>
      <c r="FEC583" s="826"/>
      <c r="FED583" s="826"/>
      <c r="FEE583" s="826"/>
      <c r="FEF583" s="826"/>
      <c r="FEG583" s="826"/>
      <c r="FEH583" s="826"/>
      <c r="FEI583" s="826"/>
      <c r="FEJ583" s="826"/>
      <c r="FEK583" s="826"/>
      <c r="FEL583" s="826"/>
      <c r="FEM583" s="826"/>
      <c r="FEN583" s="826"/>
      <c r="FEO583" s="826"/>
      <c r="FEP583" s="826"/>
      <c r="FEQ583" s="826"/>
      <c r="FER583" s="826"/>
      <c r="FES583" s="826"/>
      <c r="FET583" s="826"/>
      <c r="FEU583" s="826"/>
      <c r="FEV583" s="826"/>
      <c r="FEW583" s="826"/>
      <c r="FEX583" s="826"/>
      <c r="FEY583" s="826"/>
      <c r="FEZ583" s="826"/>
      <c r="FFA583" s="826"/>
      <c r="FFB583" s="826"/>
      <c r="FFC583" s="826"/>
      <c r="FFD583" s="826"/>
      <c r="FFE583" s="826"/>
      <c r="FFF583" s="826"/>
      <c r="FFG583" s="826"/>
      <c r="FFH583" s="826"/>
      <c r="FFI583" s="826"/>
      <c r="FFJ583" s="826"/>
      <c r="FFK583" s="826"/>
      <c r="FFL583" s="826"/>
      <c r="FFM583" s="826"/>
      <c r="FFN583" s="826"/>
      <c r="FFO583" s="826"/>
      <c r="FFP583" s="826"/>
      <c r="FFQ583" s="826"/>
      <c r="FFR583" s="826"/>
      <c r="FFS583" s="826"/>
      <c r="FFT583" s="826"/>
      <c r="FFU583" s="826"/>
      <c r="FFV583" s="826"/>
      <c r="FFW583" s="826"/>
      <c r="FFX583" s="826"/>
      <c r="FFY583" s="826"/>
      <c r="FFZ583" s="826"/>
      <c r="FGA583" s="826"/>
      <c r="FGB583" s="826"/>
      <c r="FGC583" s="826"/>
      <c r="FGD583" s="826"/>
      <c r="FGE583" s="826"/>
      <c r="FGF583" s="826"/>
      <c r="FGG583" s="826"/>
      <c r="FGH583" s="826"/>
      <c r="FGI583" s="826"/>
      <c r="FGJ583" s="826"/>
      <c r="FGK583" s="826"/>
      <c r="FGL583" s="826"/>
      <c r="FGM583" s="826"/>
      <c r="FGN583" s="826"/>
      <c r="FGO583" s="826"/>
      <c r="FGP583" s="826"/>
      <c r="FGQ583" s="826"/>
      <c r="FGR583" s="826"/>
      <c r="FGS583" s="826"/>
      <c r="FGT583" s="826"/>
      <c r="FGU583" s="826"/>
      <c r="FGV583" s="826"/>
      <c r="FGW583" s="826"/>
      <c r="FGX583" s="826"/>
      <c r="FGY583" s="826"/>
      <c r="FGZ583" s="826"/>
      <c r="FHA583" s="826"/>
      <c r="FHB583" s="826"/>
      <c r="FHC583" s="826"/>
      <c r="FHD583" s="826"/>
      <c r="FHE583" s="826"/>
      <c r="FHF583" s="826"/>
      <c r="FHG583" s="826"/>
      <c r="FHH583" s="826"/>
      <c r="FHI583" s="826"/>
      <c r="FHJ583" s="826"/>
      <c r="FHK583" s="826"/>
      <c r="FHL583" s="826"/>
      <c r="FHM583" s="826"/>
      <c r="FHN583" s="826"/>
      <c r="FHO583" s="826"/>
      <c r="FHP583" s="826"/>
      <c r="FHQ583" s="826"/>
      <c r="FHR583" s="826"/>
      <c r="FHS583" s="826"/>
      <c r="FHT583" s="826"/>
      <c r="FHU583" s="826"/>
      <c r="FHV583" s="826"/>
      <c r="FHW583" s="826"/>
      <c r="FHX583" s="826"/>
      <c r="FHY583" s="826"/>
      <c r="FHZ583" s="826"/>
      <c r="FIA583" s="826"/>
      <c r="FIB583" s="826"/>
      <c r="FIC583" s="826"/>
      <c r="FID583" s="826"/>
      <c r="FIE583" s="826"/>
      <c r="FIF583" s="826"/>
      <c r="FIG583" s="826"/>
      <c r="FIH583" s="826"/>
      <c r="FII583" s="826"/>
      <c r="FIJ583" s="826"/>
      <c r="FIK583" s="826"/>
      <c r="FIL583" s="826"/>
      <c r="FIM583" s="826"/>
      <c r="FIN583" s="826"/>
      <c r="FIO583" s="826"/>
      <c r="FIP583" s="826"/>
      <c r="FIQ583" s="826"/>
      <c r="FIR583" s="826"/>
      <c r="FIS583" s="826"/>
      <c r="FIT583" s="826"/>
      <c r="FIU583" s="826"/>
      <c r="FIV583" s="826"/>
      <c r="FIW583" s="826"/>
      <c r="FIX583" s="826"/>
      <c r="FIY583" s="826"/>
      <c r="FIZ583" s="826"/>
      <c r="FJA583" s="826"/>
      <c r="FJB583" s="826"/>
      <c r="FJC583" s="826"/>
      <c r="FJD583" s="826"/>
      <c r="FJE583" s="826"/>
      <c r="FJF583" s="826"/>
      <c r="FJG583" s="826"/>
      <c r="FJH583" s="826"/>
      <c r="FJI583" s="826"/>
      <c r="FJJ583" s="826"/>
      <c r="FJK583" s="826"/>
      <c r="FJL583" s="826"/>
      <c r="FJM583" s="826"/>
      <c r="FJN583" s="826"/>
      <c r="FJO583" s="826"/>
      <c r="FJP583" s="826"/>
      <c r="FJQ583" s="826"/>
      <c r="FJR583" s="826"/>
      <c r="FJS583" s="826"/>
      <c r="FJT583" s="826"/>
      <c r="FJU583" s="826"/>
      <c r="FJV583" s="826"/>
      <c r="FJW583" s="826"/>
      <c r="FJX583" s="826"/>
      <c r="FJY583" s="826"/>
      <c r="FJZ583" s="826"/>
      <c r="FKA583" s="826"/>
      <c r="FKB583" s="826"/>
      <c r="FKC583" s="826"/>
      <c r="FKD583" s="826"/>
      <c r="FKE583" s="826"/>
      <c r="FKF583" s="826"/>
      <c r="FKG583" s="826"/>
      <c r="FKH583" s="826"/>
      <c r="FKI583" s="826"/>
      <c r="FKJ583" s="826"/>
      <c r="FKK583" s="826"/>
      <c r="FKL583" s="826"/>
      <c r="FKM583" s="826"/>
      <c r="FKN583" s="826"/>
      <c r="FKO583" s="826"/>
      <c r="FKP583" s="826"/>
      <c r="FKQ583" s="826"/>
      <c r="FKR583" s="826"/>
      <c r="FKS583" s="826"/>
      <c r="FKT583" s="826"/>
      <c r="FKU583" s="826"/>
      <c r="FKV583" s="826"/>
      <c r="FKW583" s="826"/>
      <c r="FKX583" s="826"/>
      <c r="FKY583" s="826"/>
      <c r="FKZ583" s="826"/>
      <c r="FLA583" s="826"/>
      <c r="FLB583" s="826"/>
      <c r="FLC583" s="826"/>
      <c r="FLD583" s="826"/>
      <c r="FLE583" s="826"/>
      <c r="FLF583" s="826"/>
      <c r="FLG583" s="826"/>
      <c r="FLH583" s="826"/>
      <c r="FLI583" s="826"/>
      <c r="FLJ583" s="826"/>
      <c r="FLK583" s="826"/>
      <c r="FLL583" s="826"/>
      <c r="FLM583" s="826"/>
      <c r="FLN583" s="826"/>
      <c r="FLO583" s="826"/>
      <c r="FLP583" s="826"/>
      <c r="FLQ583" s="826"/>
      <c r="FLR583" s="826"/>
      <c r="FLS583" s="826"/>
      <c r="FLT583" s="826"/>
      <c r="FLU583" s="826"/>
      <c r="FLV583" s="826"/>
      <c r="FLW583" s="826"/>
      <c r="FLX583" s="826"/>
      <c r="FLY583" s="826"/>
      <c r="FLZ583" s="826"/>
      <c r="FMA583" s="826"/>
      <c r="FMB583" s="826"/>
      <c r="FMC583" s="826"/>
      <c r="FMD583" s="826"/>
      <c r="FME583" s="826"/>
      <c r="FMF583" s="826"/>
      <c r="FMG583" s="826"/>
      <c r="FMH583" s="826"/>
      <c r="FMI583" s="826"/>
      <c r="FMJ583" s="826"/>
      <c r="FMK583" s="826"/>
      <c r="FML583" s="826"/>
      <c r="FMM583" s="826"/>
      <c r="FMN583" s="826"/>
      <c r="FMO583" s="826"/>
      <c r="FMP583" s="826"/>
      <c r="FMQ583" s="826"/>
      <c r="FMR583" s="826"/>
      <c r="FMS583" s="826"/>
      <c r="FMT583" s="826"/>
      <c r="FMU583" s="826"/>
      <c r="FMV583" s="826"/>
      <c r="FMW583" s="826"/>
      <c r="FMX583" s="826"/>
      <c r="FMY583" s="826"/>
      <c r="FMZ583" s="826"/>
      <c r="FNA583" s="826"/>
      <c r="FNB583" s="826"/>
      <c r="FNC583" s="826"/>
      <c r="FND583" s="826"/>
      <c r="FNE583" s="826"/>
      <c r="FNF583" s="826"/>
      <c r="FNG583" s="826"/>
      <c r="FNH583" s="826"/>
      <c r="FNI583" s="826"/>
      <c r="FNJ583" s="826"/>
      <c r="FNK583" s="826"/>
      <c r="FNL583" s="826"/>
      <c r="FNM583" s="826"/>
      <c r="FNN583" s="826"/>
      <c r="FNO583" s="826"/>
      <c r="FNP583" s="826"/>
      <c r="FNQ583" s="826"/>
      <c r="FNR583" s="826"/>
      <c r="FNS583" s="826"/>
      <c r="FNT583" s="826"/>
      <c r="FNU583" s="826"/>
      <c r="FNV583" s="826"/>
      <c r="FNW583" s="826"/>
      <c r="FNX583" s="826"/>
      <c r="FNY583" s="826"/>
      <c r="FNZ583" s="826"/>
      <c r="FOA583" s="826"/>
      <c r="FOB583" s="826"/>
      <c r="FOC583" s="826"/>
      <c r="FOD583" s="826"/>
      <c r="FOE583" s="826"/>
      <c r="FOF583" s="826"/>
      <c r="FOG583" s="826"/>
      <c r="FOH583" s="826"/>
      <c r="FOI583" s="826"/>
      <c r="FOJ583" s="826"/>
      <c r="FOK583" s="826"/>
      <c r="FOL583" s="826"/>
      <c r="FOM583" s="826"/>
      <c r="FON583" s="826"/>
      <c r="FOO583" s="826"/>
      <c r="FOP583" s="826"/>
      <c r="FOQ583" s="826"/>
      <c r="FOR583" s="826"/>
      <c r="FOS583" s="826"/>
      <c r="FOT583" s="826"/>
      <c r="FOU583" s="826"/>
      <c r="FOV583" s="826"/>
      <c r="FOW583" s="826"/>
      <c r="FOX583" s="826"/>
      <c r="FOY583" s="826"/>
      <c r="FOZ583" s="826"/>
      <c r="FPA583" s="826"/>
      <c r="FPB583" s="826"/>
      <c r="FPC583" s="826"/>
      <c r="FPD583" s="826"/>
      <c r="FPE583" s="826"/>
      <c r="FPF583" s="826"/>
      <c r="FPG583" s="826"/>
      <c r="FPH583" s="826"/>
      <c r="FPI583" s="826"/>
      <c r="FPJ583" s="826"/>
      <c r="FPK583" s="826"/>
      <c r="FPL583" s="826"/>
      <c r="FPM583" s="826"/>
      <c r="FPN583" s="826"/>
      <c r="FPO583" s="826"/>
      <c r="FPP583" s="826"/>
      <c r="FPQ583" s="826"/>
      <c r="FPR583" s="826"/>
      <c r="FPS583" s="826"/>
      <c r="FPT583" s="826"/>
      <c r="FPU583" s="826"/>
      <c r="FPV583" s="826"/>
      <c r="FPW583" s="826"/>
      <c r="FPX583" s="826"/>
      <c r="FPY583" s="826"/>
      <c r="FPZ583" s="826"/>
      <c r="FQA583" s="826"/>
      <c r="FQB583" s="826"/>
      <c r="FQC583" s="826"/>
      <c r="FQD583" s="826"/>
      <c r="FQE583" s="826"/>
      <c r="FQF583" s="826"/>
      <c r="FQG583" s="826"/>
      <c r="FQH583" s="826"/>
      <c r="FQI583" s="826"/>
      <c r="FQJ583" s="826"/>
      <c r="FQK583" s="826"/>
      <c r="FQL583" s="826"/>
      <c r="FQM583" s="826"/>
      <c r="FQN583" s="826"/>
      <c r="FQO583" s="826"/>
      <c r="FQP583" s="826"/>
      <c r="FQQ583" s="826"/>
      <c r="FQR583" s="826"/>
      <c r="FQS583" s="826"/>
      <c r="FQT583" s="826"/>
      <c r="FQU583" s="826"/>
      <c r="FQV583" s="826"/>
      <c r="FQW583" s="826"/>
      <c r="FQX583" s="826"/>
      <c r="FQY583" s="826"/>
      <c r="FQZ583" s="826"/>
      <c r="FRA583" s="826"/>
      <c r="FRB583" s="826"/>
      <c r="FRC583" s="826"/>
      <c r="FRD583" s="826"/>
      <c r="FRE583" s="826"/>
      <c r="FRF583" s="826"/>
      <c r="FRG583" s="826"/>
      <c r="FRH583" s="826"/>
      <c r="FRI583" s="826"/>
      <c r="FRJ583" s="826"/>
      <c r="FRK583" s="826"/>
      <c r="FRL583" s="826"/>
      <c r="FRM583" s="826"/>
      <c r="FRN583" s="826"/>
      <c r="FRO583" s="826"/>
      <c r="FRP583" s="826"/>
      <c r="FRQ583" s="826"/>
      <c r="FRR583" s="826"/>
      <c r="FRS583" s="826"/>
      <c r="FRT583" s="826"/>
      <c r="FRU583" s="826"/>
      <c r="FRV583" s="826"/>
      <c r="FRW583" s="826"/>
      <c r="FRX583" s="826"/>
      <c r="FRY583" s="826"/>
      <c r="FRZ583" s="826"/>
      <c r="FSA583" s="826"/>
      <c r="FSB583" s="826"/>
      <c r="FSC583" s="826"/>
      <c r="FSD583" s="826"/>
      <c r="FSE583" s="826"/>
      <c r="FSF583" s="826"/>
      <c r="FSG583" s="826"/>
      <c r="FSH583" s="826"/>
      <c r="FSI583" s="826"/>
      <c r="FSJ583" s="826"/>
      <c r="FSK583" s="826"/>
      <c r="FSL583" s="826"/>
      <c r="FSM583" s="826"/>
      <c r="FSN583" s="826"/>
      <c r="FSO583" s="826"/>
      <c r="FSP583" s="826"/>
      <c r="FSQ583" s="826"/>
      <c r="FSR583" s="826"/>
      <c r="FSS583" s="826"/>
      <c r="FST583" s="826"/>
      <c r="FSU583" s="826"/>
      <c r="FSV583" s="826"/>
      <c r="FSW583" s="826"/>
      <c r="FSX583" s="826"/>
      <c r="FSY583" s="826"/>
      <c r="FSZ583" s="826"/>
      <c r="FTA583" s="826"/>
      <c r="FTB583" s="826"/>
      <c r="FTC583" s="826"/>
      <c r="FTD583" s="826"/>
      <c r="FTE583" s="826"/>
      <c r="FTF583" s="826"/>
      <c r="FTG583" s="826"/>
      <c r="FTH583" s="826"/>
      <c r="FTI583" s="826"/>
      <c r="FTJ583" s="826"/>
      <c r="FTK583" s="826"/>
      <c r="FTL583" s="826"/>
      <c r="FTM583" s="826"/>
      <c r="FTN583" s="826"/>
      <c r="FTO583" s="826"/>
      <c r="FTP583" s="826"/>
      <c r="FTQ583" s="826"/>
      <c r="FTR583" s="826"/>
      <c r="FTS583" s="826"/>
      <c r="FTT583" s="826"/>
      <c r="FTU583" s="826"/>
      <c r="FTV583" s="826"/>
      <c r="FTW583" s="826"/>
      <c r="FTX583" s="826"/>
      <c r="FTY583" s="826"/>
      <c r="FTZ583" s="826"/>
      <c r="FUA583" s="826"/>
      <c r="FUB583" s="826"/>
      <c r="FUC583" s="826"/>
      <c r="FUD583" s="826"/>
      <c r="FUE583" s="826"/>
      <c r="FUF583" s="826"/>
      <c r="FUG583" s="826"/>
      <c r="FUH583" s="826"/>
      <c r="FUI583" s="826"/>
      <c r="FUJ583" s="826"/>
      <c r="FUK583" s="826"/>
      <c r="FUL583" s="826"/>
      <c r="FUM583" s="826"/>
      <c r="FUN583" s="826"/>
      <c r="FUO583" s="826"/>
      <c r="FUP583" s="826"/>
      <c r="FUQ583" s="826"/>
      <c r="FUR583" s="826"/>
      <c r="FUS583" s="826"/>
      <c r="FUT583" s="826"/>
      <c r="FUU583" s="826"/>
      <c r="FUV583" s="826"/>
      <c r="FUW583" s="826"/>
      <c r="FUX583" s="826"/>
      <c r="FUY583" s="826"/>
      <c r="FUZ583" s="826"/>
      <c r="FVA583" s="826"/>
      <c r="FVB583" s="826"/>
      <c r="FVC583" s="826"/>
      <c r="FVD583" s="826"/>
      <c r="FVE583" s="826"/>
      <c r="FVF583" s="826"/>
      <c r="FVG583" s="826"/>
      <c r="FVH583" s="826"/>
      <c r="FVI583" s="826"/>
      <c r="FVJ583" s="826"/>
      <c r="FVK583" s="826"/>
      <c r="FVL583" s="826"/>
      <c r="FVM583" s="826"/>
      <c r="FVN583" s="826"/>
      <c r="FVO583" s="826"/>
      <c r="FVP583" s="826"/>
      <c r="FVQ583" s="826"/>
      <c r="FVR583" s="826"/>
      <c r="FVS583" s="826"/>
      <c r="FVT583" s="826"/>
      <c r="FVU583" s="826"/>
      <c r="FVV583" s="826"/>
      <c r="FVW583" s="826"/>
      <c r="FVX583" s="826"/>
      <c r="FVY583" s="826"/>
      <c r="FVZ583" s="826"/>
      <c r="FWA583" s="826"/>
      <c r="FWB583" s="826"/>
      <c r="FWC583" s="826"/>
      <c r="FWD583" s="826"/>
      <c r="FWE583" s="826"/>
      <c r="FWF583" s="826"/>
      <c r="FWG583" s="826"/>
      <c r="FWH583" s="826"/>
      <c r="FWI583" s="826"/>
      <c r="FWJ583" s="826"/>
      <c r="FWK583" s="826"/>
      <c r="FWL583" s="826"/>
      <c r="FWM583" s="826"/>
      <c r="FWN583" s="826"/>
      <c r="FWO583" s="826"/>
      <c r="FWP583" s="826"/>
      <c r="FWQ583" s="826"/>
      <c r="FWR583" s="826"/>
      <c r="FWS583" s="826"/>
      <c r="FWT583" s="826"/>
      <c r="FWU583" s="826"/>
      <c r="FWV583" s="826"/>
      <c r="FWW583" s="826"/>
      <c r="FWX583" s="826"/>
      <c r="FWY583" s="826"/>
      <c r="FWZ583" s="826"/>
      <c r="FXA583" s="826"/>
      <c r="FXB583" s="826"/>
      <c r="FXC583" s="826"/>
      <c r="FXD583" s="826"/>
      <c r="FXE583" s="826"/>
      <c r="FXF583" s="826"/>
      <c r="FXG583" s="826"/>
      <c r="FXH583" s="826"/>
      <c r="FXI583" s="826"/>
      <c r="FXJ583" s="826"/>
      <c r="FXK583" s="826"/>
      <c r="FXL583" s="826"/>
      <c r="FXM583" s="826"/>
      <c r="FXN583" s="826"/>
      <c r="FXO583" s="826"/>
      <c r="FXP583" s="826"/>
      <c r="FXQ583" s="826"/>
      <c r="FXR583" s="826"/>
      <c r="FXS583" s="826"/>
      <c r="FXT583" s="826"/>
      <c r="FXU583" s="826"/>
      <c r="FXV583" s="826"/>
      <c r="FXW583" s="826"/>
      <c r="FXX583" s="826"/>
      <c r="FXY583" s="826"/>
      <c r="FXZ583" s="826"/>
      <c r="FYA583" s="826"/>
      <c r="FYB583" s="826"/>
      <c r="FYC583" s="826"/>
      <c r="FYD583" s="826"/>
      <c r="FYE583" s="826"/>
      <c r="FYF583" s="826"/>
      <c r="FYG583" s="826"/>
      <c r="FYH583" s="826"/>
      <c r="FYI583" s="826"/>
      <c r="FYJ583" s="826"/>
      <c r="FYK583" s="826"/>
      <c r="FYL583" s="826"/>
      <c r="FYM583" s="826"/>
      <c r="FYN583" s="826"/>
      <c r="FYO583" s="826"/>
      <c r="FYP583" s="826"/>
      <c r="FYQ583" s="826"/>
      <c r="FYR583" s="826"/>
      <c r="FYS583" s="826"/>
      <c r="FYT583" s="826"/>
      <c r="FYU583" s="826"/>
      <c r="FYV583" s="826"/>
      <c r="FYW583" s="826"/>
      <c r="FYX583" s="826"/>
      <c r="FYY583" s="826"/>
      <c r="FYZ583" s="826"/>
      <c r="FZA583" s="826"/>
      <c r="FZB583" s="826"/>
      <c r="FZC583" s="826"/>
      <c r="FZD583" s="826"/>
      <c r="FZE583" s="826"/>
      <c r="FZF583" s="826"/>
      <c r="FZG583" s="826"/>
      <c r="FZH583" s="826"/>
      <c r="FZI583" s="826"/>
      <c r="FZJ583" s="826"/>
      <c r="FZK583" s="826"/>
      <c r="FZL583" s="826"/>
      <c r="FZM583" s="826"/>
      <c r="FZN583" s="826"/>
      <c r="FZO583" s="826"/>
      <c r="FZP583" s="826"/>
      <c r="FZQ583" s="826"/>
      <c r="FZR583" s="826"/>
      <c r="FZS583" s="826"/>
      <c r="FZT583" s="826"/>
      <c r="FZU583" s="826"/>
      <c r="FZV583" s="826"/>
      <c r="FZW583" s="826"/>
      <c r="FZX583" s="826"/>
      <c r="FZY583" s="826"/>
      <c r="FZZ583" s="826"/>
      <c r="GAA583" s="826"/>
      <c r="GAB583" s="826"/>
      <c r="GAC583" s="826"/>
      <c r="GAD583" s="826"/>
      <c r="GAE583" s="826"/>
      <c r="GAF583" s="826"/>
      <c r="GAG583" s="826"/>
      <c r="GAH583" s="826"/>
      <c r="GAI583" s="826"/>
      <c r="GAJ583" s="826"/>
      <c r="GAK583" s="826"/>
      <c r="GAL583" s="826"/>
      <c r="GAM583" s="826"/>
      <c r="GAN583" s="826"/>
      <c r="GAO583" s="826"/>
      <c r="GAP583" s="826"/>
      <c r="GAQ583" s="826"/>
      <c r="GAR583" s="826"/>
      <c r="GAS583" s="826"/>
      <c r="GAT583" s="826"/>
      <c r="GAU583" s="826"/>
      <c r="GAV583" s="826"/>
      <c r="GAW583" s="826"/>
      <c r="GAX583" s="826"/>
      <c r="GAY583" s="826"/>
      <c r="GAZ583" s="826"/>
      <c r="GBA583" s="826"/>
      <c r="GBB583" s="826"/>
      <c r="GBC583" s="826"/>
      <c r="GBD583" s="826"/>
      <c r="GBE583" s="826"/>
      <c r="GBF583" s="826"/>
      <c r="GBG583" s="826"/>
      <c r="GBH583" s="826"/>
      <c r="GBI583" s="826"/>
      <c r="GBJ583" s="826"/>
      <c r="GBK583" s="826"/>
      <c r="GBL583" s="826"/>
      <c r="GBM583" s="826"/>
      <c r="GBN583" s="826"/>
      <c r="GBO583" s="826"/>
      <c r="GBP583" s="826"/>
      <c r="GBQ583" s="826"/>
      <c r="GBR583" s="826"/>
      <c r="GBS583" s="826"/>
      <c r="GBT583" s="826"/>
      <c r="GBU583" s="826"/>
      <c r="GBV583" s="826"/>
      <c r="GBW583" s="826"/>
      <c r="GBX583" s="826"/>
      <c r="GBY583" s="826"/>
      <c r="GBZ583" s="826"/>
      <c r="GCA583" s="826"/>
      <c r="GCB583" s="826"/>
      <c r="GCC583" s="826"/>
      <c r="GCD583" s="826"/>
      <c r="GCE583" s="826"/>
      <c r="GCF583" s="826"/>
      <c r="GCG583" s="826"/>
      <c r="GCH583" s="826"/>
      <c r="GCI583" s="826"/>
      <c r="GCJ583" s="826"/>
      <c r="GCK583" s="826"/>
      <c r="GCL583" s="826"/>
      <c r="GCM583" s="826"/>
      <c r="GCN583" s="826"/>
      <c r="GCO583" s="826"/>
      <c r="GCP583" s="826"/>
      <c r="GCQ583" s="826"/>
      <c r="GCR583" s="826"/>
      <c r="GCS583" s="826"/>
      <c r="GCT583" s="826"/>
      <c r="GCU583" s="826"/>
      <c r="GCV583" s="826"/>
      <c r="GCW583" s="826"/>
      <c r="GCX583" s="826"/>
      <c r="GCY583" s="826"/>
      <c r="GCZ583" s="826"/>
      <c r="GDA583" s="826"/>
      <c r="GDB583" s="826"/>
      <c r="GDC583" s="826"/>
      <c r="GDD583" s="826"/>
      <c r="GDE583" s="826"/>
      <c r="GDF583" s="826"/>
      <c r="GDG583" s="826"/>
      <c r="GDH583" s="826"/>
      <c r="GDI583" s="826"/>
      <c r="GDJ583" s="826"/>
      <c r="GDK583" s="826"/>
      <c r="GDL583" s="826"/>
      <c r="GDM583" s="826"/>
      <c r="GDN583" s="826"/>
      <c r="GDO583" s="826"/>
      <c r="GDP583" s="826"/>
      <c r="GDQ583" s="826"/>
      <c r="GDR583" s="826"/>
      <c r="GDS583" s="826"/>
      <c r="GDT583" s="826"/>
      <c r="GDU583" s="826"/>
      <c r="GDV583" s="826"/>
      <c r="GDW583" s="826"/>
      <c r="GDX583" s="826"/>
      <c r="GDY583" s="826"/>
      <c r="GDZ583" s="826"/>
      <c r="GEA583" s="826"/>
      <c r="GEB583" s="826"/>
      <c r="GEC583" s="826"/>
      <c r="GED583" s="826"/>
      <c r="GEE583" s="826"/>
      <c r="GEF583" s="826"/>
      <c r="GEG583" s="826"/>
      <c r="GEH583" s="826"/>
      <c r="GEI583" s="826"/>
      <c r="GEJ583" s="826"/>
      <c r="GEK583" s="826"/>
      <c r="GEL583" s="826"/>
      <c r="GEM583" s="826"/>
      <c r="GEN583" s="826"/>
      <c r="GEO583" s="826"/>
      <c r="GEP583" s="826"/>
      <c r="GEQ583" s="826"/>
      <c r="GER583" s="826"/>
      <c r="GES583" s="826"/>
      <c r="GET583" s="826"/>
      <c r="GEU583" s="826"/>
      <c r="GEV583" s="826"/>
      <c r="GEW583" s="826"/>
      <c r="GEX583" s="826"/>
      <c r="GEY583" s="826"/>
      <c r="GEZ583" s="826"/>
      <c r="GFA583" s="826"/>
      <c r="GFB583" s="826"/>
      <c r="GFC583" s="826"/>
      <c r="GFD583" s="826"/>
      <c r="GFE583" s="826"/>
      <c r="GFF583" s="826"/>
      <c r="GFG583" s="826"/>
      <c r="GFH583" s="826"/>
      <c r="GFI583" s="826"/>
      <c r="GFJ583" s="826"/>
      <c r="GFK583" s="826"/>
      <c r="GFL583" s="826"/>
      <c r="GFM583" s="826"/>
      <c r="GFN583" s="826"/>
      <c r="GFO583" s="826"/>
      <c r="GFP583" s="826"/>
      <c r="GFQ583" s="826"/>
      <c r="GFR583" s="826"/>
      <c r="GFS583" s="826"/>
      <c r="GFT583" s="826"/>
      <c r="GFU583" s="826"/>
      <c r="GFV583" s="826"/>
      <c r="GFW583" s="826"/>
      <c r="GFX583" s="826"/>
      <c r="GFY583" s="826"/>
      <c r="GFZ583" s="826"/>
      <c r="GGA583" s="826"/>
      <c r="GGB583" s="826"/>
      <c r="GGC583" s="826"/>
      <c r="GGD583" s="826"/>
      <c r="GGE583" s="826"/>
      <c r="GGF583" s="826"/>
      <c r="GGG583" s="826"/>
      <c r="GGH583" s="826"/>
      <c r="GGI583" s="826"/>
      <c r="GGJ583" s="826"/>
      <c r="GGK583" s="826"/>
      <c r="GGL583" s="826"/>
      <c r="GGM583" s="826"/>
      <c r="GGN583" s="826"/>
      <c r="GGO583" s="826"/>
      <c r="GGP583" s="826"/>
      <c r="GGQ583" s="826"/>
      <c r="GGR583" s="826"/>
      <c r="GGS583" s="826"/>
      <c r="GGT583" s="826"/>
      <c r="GGU583" s="826"/>
      <c r="GGV583" s="826"/>
      <c r="GGW583" s="826"/>
      <c r="GGX583" s="826"/>
      <c r="GGY583" s="826"/>
      <c r="GGZ583" s="826"/>
      <c r="GHA583" s="826"/>
      <c r="GHB583" s="826"/>
      <c r="GHC583" s="826"/>
      <c r="GHD583" s="826"/>
      <c r="GHE583" s="826"/>
      <c r="GHF583" s="826"/>
      <c r="GHG583" s="826"/>
      <c r="GHH583" s="826"/>
      <c r="GHI583" s="826"/>
      <c r="GHJ583" s="826"/>
      <c r="GHK583" s="826"/>
      <c r="GHL583" s="826"/>
      <c r="GHM583" s="826"/>
      <c r="GHN583" s="826"/>
      <c r="GHO583" s="826"/>
      <c r="GHP583" s="826"/>
      <c r="GHQ583" s="826"/>
      <c r="GHR583" s="826"/>
      <c r="GHS583" s="826"/>
      <c r="GHT583" s="826"/>
      <c r="GHU583" s="826"/>
      <c r="GHV583" s="826"/>
      <c r="GHW583" s="826"/>
      <c r="GHX583" s="826"/>
      <c r="GHY583" s="826"/>
      <c r="GHZ583" s="826"/>
      <c r="GIA583" s="826"/>
      <c r="GIB583" s="826"/>
      <c r="GIC583" s="826"/>
      <c r="GID583" s="826"/>
      <c r="GIE583" s="826"/>
      <c r="GIF583" s="826"/>
      <c r="GIG583" s="826"/>
      <c r="GIH583" s="826"/>
      <c r="GII583" s="826"/>
      <c r="GIJ583" s="826"/>
      <c r="GIK583" s="826"/>
      <c r="GIL583" s="826"/>
      <c r="GIM583" s="826"/>
      <c r="GIN583" s="826"/>
      <c r="GIO583" s="826"/>
      <c r="GIP583" s="826"/>
      <c r="GIQ583" s="826"/>
      <c r="GIR583" s="826"/>
      <c r="GIS583" s="826"/>
      <c r="GIT583" s="826"/>
      <c r="GIU583" s="826"/>
      <c r="GIV583" s="826"/>
      <c r="GIW583" s="826"/>
      <c r="GIX583" s="826"/>
      <c r="GIY583" s="826"/>
      <c r="GIZ583" s="826"/>
      <c r="GJA583" s="826"/>
      <c r="GJB583" s="826"/>
      <c r="GJC583" s="826"/>
      <c r="GJD583" s="826"/>
      <c r="GJE583" s="826"/>
      <c r="GJF583" s="826"/>
      <c r="GJG583" s="826"/>
      <c r="GJH583" s="826"/>
      <c r="GJI583" s="826"/>
      <c r="GJJ583" s="826"/>
      <c r="GJK583" s="826"/>
      <c r="GJL583" s="826"/>
      <c r="GJM583" s="826"/>
      <c r="GJN583" s="826"/>
      <c r="GJO583" s="826"/>
      <c r="GJP583" s="826"/>
      <c r="GJQ583" s="826"/>
      <c r="GJR583" s="826"/>
      <c r="GJS583" s="826"/>
      <c r="GJT583" s="826"/>
      <c r="GJU583" s="826"/>
      <c r="GJV583" s="826"/>
      <c r="GJW583" s="826"/>
      <c r="GJX583" s="826"/>
      <c r="GJY583" s="826"/>
      <c r="GJZ583" s="826"/>
      <c r="GKA583" s="826"/>
      <c r="GKB583" s="826"/>
      <c r="GKC583" s="826"/>
      <c r="GKD583" s="826"/>
      <c r="GKE583" s="826"/>
      <c r="GKF583" s="826"/>
      <c r="GKG583" s="826"/>
      <c r="GKH583" s="826"/>
      <c r="GKI583" s="826"/>
      <c r="GKJ583" s="826"/>
      <c r="GKK583" s="826"/>
      <c r="GKL583" s="826"/>
      <c r="GKM583" s="826"/>
      <c r="GKN583" s="826"/>
      <c r="GKO583" s="826"/>
      <c r="GKP583" s="826"/>
      <c r="GKQ583" s="826"/>
      <c r="GKR583" s="826"/>
      <c r="GKS583" s="826"/>
      <c r="GKT583" s="826"/>
      <c r="GKU583" s="826"/>
      <c r="GKV583" s="826"/>
      <c r="GKW583" s="826"/>
      <c r="GKX583" s="826"/>
      <c r="GKY583" s="826"/>
      <c r="GKZ583" s="826"/>
      <c r="GLA583" s="826"/>
      <c r="GLB583" s="826"/>
      <c r="GLC583" s="826"/>
      <c r="GLD583" s="826"/>
      <c r="GLE583" s="826"/>
      <c r="GLF583" s="826"/>
      <c r="GLG583" s="826"/>
      <c r="GLH583" s="826"/>
      <c r="GLI583" s="826"/>
      <c r="GLJ583" s="826"/>
      <c r="GLK583" s="826"/>
      <c r="GLL583" s="826"/>
      <c r="GLM583" s="826"/>
      <c r="GLN583" s="826"/>
      <c r="GLO583" s="826"/>
      <c r="GLP583" s="826"/>
      <c r="GLQ583" s="826"/>
      <c r="GLR583" s="826"/>
      <c r="GLS583" s="826"/>
      <c r="GLT583" s="826"/>
      <c r="GLU583" s="826"/>
      <c r="GLV583" s="826"/>
      <c r="GLW583" s="826"/>
      <c r="GLX583" s="826"/>
      <c r="GLY583" s="826"/>
      <c r="GLZ583" s="826"/>
      <c r="GMA583" s="826"/>
      <c r="GMB583" s="826"/>
      <c r="GMC583" s="826"/>
      <c r="GMD583" s="826"/>
      <c r="GME583" s="826"/>
      <c r="GMF583" s="826"/>
      <c r="GMG583" s="826"/>
      <c r="GMH583" s="826"/>
      <c r="GMI583" s="826"/>
      <c r="GMJ583" s="826"/>
      <c r="GMK583" s="826"/>
      <c r="GML583" s="826"/>
      <c r="GMM583" s="826"/>
      <c r="GMN583" s="826"/>
      <c r="GMO583" s="826"/>
      <c r="GMP583" s="826"/>
      <c r="GMQ583" s="826"/>
      <c r="GMR583" s="826"/>
      <c r="GMS583" s="826"/>
      <c r="GMT583" s="826"/>
      <c r="GMU583" s="826"/>
      <c r="GMV583" s="826"/>
      <c r="GMW583" s="826"/>
      <c r="GMX583" s="826"/>
      <c r="GMY583" s="826"/>
      <c r="GMZ583" s="826"/>
      <c r="GNA583" s="826"/>
      <c r="GNB583" s="826"/>
      <c r="GNC583" s="826"/>
      <c r="GND583" s="826"/>
      <c r="GNE583" s="826"/>
      <c r="GNF583" s="826"/>
      <c r="GNG583" s="826"/>
      <c r="GNH583" s="826"/>
      <c r="GNI583" s="826"/>
      <c r="GNJ583" s="826"/>
      <c r="GNK583" s="826"/>
      <c r="GNL583" s="826"/>
      <c r="GNM583" s="826"/>
      <c r="GNN583" s="826"/>
      <c r="GNO583" s="826"/>
      <c r="GNP583" s="826"/>
      <c r="GNQ583" s="826"/>
      <c r="GNR583" s="826"/>
      <c r="GNS583" s="826"/>
      <c r="GNT583" s="826"/>
      <c r="GNU583" s="826"/>
      <c r="GNV583" s="826"/>
      <c r="GNW583" s="826"/>
      <c r="GNX583" s="826"/>
      <c r="GNY583" s="826"/>
      <c r="GNZ583" s="826"/>
      <c r="GOA583" s="826"/>
      <c r="GOB583" s="826"/>
      <c r="GOC583" s="826"/>
      <c r="GOD583" s="826"/>
      <c r="GOE583" s="826"/>
      <c r="GOF583" s="826"/>
      <c r="GOG583" s="826"/>
      <c r="GOH583" s="826"/>
      <c r="GOI583" s="826"/>
      <c r="GOJ583" s="826"/>
      <c r="GOK583" s="826"/>
      <c r="GOL583" s="826"/>
      <c r="GOM583" s="826"/>
      <c r="GON583" s="826"/>
      <c r="GOO583" s="826"/>
      <c r="GOP583" s="826"/>
      <c r="GOQ583" s="826"/>
      <c r="GOR583" s="826"/>
      <c r="GOS583" s="826"/>
      <c r="GOT583" s="826"/>
      <c r="GOU583" s="826"/>
      <c r="GOV583" s="826"/>
      <c r="GOW583" s="826"/>
      <c r="GOX583" s="826"/>
      <c r="GOY583" s="826"/>
      <c r="GOZ583" s="826"/>
      <c r="GPA583" s="826"/>
      <c r="GPB583" s="826"/>
      <c r="GPC583" s="826"/>
      <c r="GPD583" s="826"/>
      <c r="GPE583" s="826"/>
      <c r="GPF583" s="826"/>
      <c r="GPG583" s="826"/>
      <c r="GPH583" s="826"/>
      <c r="GPI583" s="826"/>
      <c r="GPJ583" s="826"/>
      <c r="GPK583" s="826"/>
      <c r="GPL583" s="826"/>
      <c r="GPM583" s="826"/>
      <c r="GPN583" s="826"/>
      <c r="GPO583" s="826"/>
      <c r="GPP583" s="826"/>
      <c r="GPQ583" s="826"/>
      <c r="GPR583" s="826"/>
      <c r="GPS583" s="826"/>
      <c r="GPT583" s="826"/>
      <c r="GPU583" s="826"/>
      <c r="GPV583" s="826"/>
      <c r="GPW583" s="826"/>
      <c r="GPX583" s="826"/>
      <c r="GPY583" s="826"/>
      <c r="GPZ583" s="826"/>
      <c r="GQA583" s="826"/>
      <c r="GQB583" s="826"/>
      <c r="GQC583" s="826"/>
      <c r="GQD583" s="826"/>
      <c r="GQE583" s="826"/>
      <c r="GQF583" s="826"/>
      <c r="GQG583" s="826"/>
      <c r="GQH583" s="826"/>
      <c r="GQI583" s="826"/>
      <c r="GQJ583" s="826"/>
      <c r="GQK583" s="826"/>
      <c r="GQL583" s="826"/>
      <c r="GQM583" s="826"/>
      <c r="GQN583" s="826"/>
      <c r="GQO583" s="826"/>
      <c r="GQP583" s="826"/>
      <c r="GQQ583" s="826"/>
      <c r="GQR583" s="826"/>
      <c r="GQS583" s="826"/>
      <c r="GQT583" s="826"/>
      <c r="GQU583" s="826"/>
      <c r="GQV583" s="826"/>
      <c r="GQW583" s="826"/>
      <c r="GQX583" s="826"/>
      <c r="GQY583" s="826"/>
      <c r="GQZ583" s="826"/>
      <c r="GRA583" s="826"/>
      <c r="GRB583" s="826"/>
      <c r="GRC583" s="826"/>
      <c r="GRD583" s="826"/>
      <c r="GRE583" s="826"/>
      <c r="GRF583" s="826"/>
      <c r="GRG583" s="826"/>
      <c r="GRH583" s="826"/>
      <c r="GRI583" s="826"/>
      <c r="GRJ583" s="826"/>
      <c r="GRK583" s="826"/>
      <c r="GRL583" s="826"/>
      <c r="GRM583" s="826"/>
      <c r="GRN583" s="826"/>
      <c r="GRO583" s="826"/>
      <c r="GRP583" s="826"/>
      <c r="GRQ583" s="826"/>
      <c r="GRR583" s="826"/>
      <c r="GRS583" s="826"/>
      <c r="GRT583" s="826"/>
      <c r="GRU583" s="826"/>
      <c r="GRV583" s="826"/>
      <c r="GRW583" s="826"/>
      <c r="GRX583" s="826"/>
      <c r="GRY583" s="826"/>
      <c r="GRZ583" s="826"/>
      <c r="GSA583" s="826"/>
      <c r="GSB583" s="826"/>
      <c r="GSC583" s="826"/>
      <c r="GSD583" s="826"/>
      <c r="GSE583" s="826"/>
      <c r="GSF583" s="826"/>
      <c r="GSG583" s="826"/>
      <c r="GSH583" s="826"/>
      <c r="GSI583" s="826"/>
      <c r="GSJ583" s="826"/>
      <c r="GSK583" s="826"/>
      <c r="GSL583" s="826"/>
      <c r="GSM583" s="826"/>
      <c r="GSN583" s="826"/>
      <c r="GSO583" s="826"/>
      <c r="GSP583" s="826"/>
      <c r="GSQ583" s="826"/>
      <c r="GSR583" s="826"/>
      <c r="GSS583" s="826"/>
      <c r="GST583" s="826"/>
      <c r="GSU583" s="826"/>
      <c r="GSV583" s="826"/>
      <c r="GSW583" s="826"/>
      <c r="GSX583" s="826"/>
      <c r="GSY583" s="826"/>
      <c r="GSZ583" s="826"/>
      <c r="GTA583" s="826"/>
      <c r="GTB583" s="826"/>
      <c r="GTC583" s="826"/>
      <c r="GTD583" s="826"/>
      <c r="GTE583" s="826"/>
      <c r="GTF583" s="826"/>
      <c r="GTG583" s="826"/>
      <c r="GTH583" s="826"/>
      <c r="GTI583" s="826"/>
      <c r="GTJ583" s="826"/>
      <c r="GTK583" s="826"/>
      <c r="GTL583" s="826"/>
      <c r="GTM583" s="826"/>
      <c r="GTN583" s="826"/>
      <c r="GTO583" s="826"/>
      <c r="GTP583" s="826"/>
      <c r="GTQ583" s="826"/>
      <c r="GTR583" s="826"/>
      <c r="GTS583" s="826"/>
      <c r="GTT583" s="826"/>
      <c r="GTU583" s="826"/>
      <c r="GTV583" s="826"/>
      <c r="GTW583" s="826"/>
      <c r="GTX583" s="826"/>
      <c r="GTY583" s="826"/>
      <c r="GTZ583" s="826"/>
      <c r="GUA583" s="826"/>
      <c r="GUB583" s="826"/>
      <c r="GUC583" s="826"/>
      <c r="GUD583" s="826"/>
      <c r="GUE583" s="826"/>
      <c r="GUF583" s="826"/>
      <c r="GUG583" s="826"/>
      <c r="GUH583" s="826"/>
      <c r="GUI583" s="826"/>
      <c r="GUJ583" s="826"/>
      <c r="GUK583" s="826"/>
      <c r="GUL583" s="826"/>
      <c r="GUM583" s="826"/>
      <c r="GUN583" s="826"/>
      <c r="GUO583" s="826"/>
      <c r="GUP583" s="826"/>
      <c r="GUQ583" s="826"/>
      <c r="GUR583" s="826"/>
      <c r="GUS583" s="826"/>
      <c r="GUT583" s="826"/>
      <c r="GUU583" s="826"/>
      <c r="GUV583" s="826"/>
      <c r="GUW583" s="826"/>
      <c r="GUX583" s="826"/>
      <c r="GUY583" s="826"/>
      <c r="GUZ583" s="826"/>
      <c r="GVA583" s="826"/>
      <c r="GVB583" s="826"/>
      <c r="GVC583" s="826"/>
      <c r="GVD583" s="826"/>
      <c r="GVE583" s="826"/>
      <c r="GVF583" s="826"/>
      <c r="GVG583" s="826"/>
      <c r="GVH583" s="826"/>
      <c r="GVI583" s="826"/>
      <c r="GVJ583" s="826"/>
      <c r="GVK583" s="826"/>
      <c r="GVL583" s="826"/>
      <c r="GVM583" s="826"/>
      <c r="GVN583" s="826"/>
      <c r="GVO583" s="826"/>
      <c r="GVP583" s="826"/>
      <c r="GVQ583" s="826"/>
      <c r="GVR583" s="826"/>
      <c r="GVS583" s="826"/>
      <c r="GVT583" s="826"/>
      <c r="GVU583" s="826"/>
      <c r="GVV583" s="826"/>
      <c r="GVW583" s="826"/>
      <c r="GVX583" s="826"/>
      <c r="GVY583" s="826"/>
      <c r="GVZ583" s="826"/>
      <c r="GWA583" s="826"/>
      <c r="GWB583" s="826"/>
      <c r="GWC583" s="826"/>
      <c r="GWD583" s="826"/>
      <c r="GWE583" s="826"/>
      <c r="GWF583" s="826"/>
      <c r="GWG583" s="826"/>
      <c r="GWH583" s="826"/>
      <c r="GWI583" s="826"/>
      <c r="GWJ583" s="826"/>
      <c r="GWK583" s="826"/>
      <c r="GWL583" s="826"/>
      <c r="GWM583" s="826"/>
      <c r="GWN583" s="826"/>
      <c r="GWO583" s="826"/>
      <c r="GWP583" s="826"/>
      <c r="GWQ583" s="826"/>
      <c r="GWR583" s="826"/>
      <c r="GWS583" s="826"/>
      <c r="GWT583" s="826"/>
      <c r="GWU583" s="826"/>
      <c r="GWV583" s="826"/>
      <c r="GWW583" s="826"/>
      <c r="GWX583" s="826"/>
      <c r="GWY583" s="826"/>
      <c r="GWZ583" s="826"/>
      <c r="GXA583" s="826"/>
      <c r="GXB583" s="826"/>
      <c r="GXC583" s="826"/>
      <c r="GXD583" s="826"/>
      <c r="GXE583" s="826"/>
      <c r="GXF583" s="826"/>
      <c r="GXG583" s="826"/>
      <c r="GXH583" s="826"/>
      <c r="GXI583" s="826"/>
      <c r="GXJ583" s="826"/>
      <c r="GXK583" s="826"/>
      <c r="GXL583" s="826"/>
      <c r="GXM583" s="826"/>
      <c r="GXN583" s="826"/>
      <c r="GXO583" s="826"/>
      <c r="GXP583" s="826"/>
      <c r="GXQ583" s="826"/>
      <c r="GXR583" s="826"/>
      <c r="GXS583" s="826"/>
      <c r="GXT583" s="826"/>
      <c r="GXU583" s="826"/>
      <c r="GXV583" s="826"/>
      <c r="GXW583" s="826"/>
      <c r="GXX583" s="826"/>
      <c r="GXY583" s="826"/>
      <c r="GXZ583" s="826"/>
      <c r="GYA583" s="826"/>
      <c r="GYB583" s="826"/>
      <c r="GYC583" s="826"/>
      <c r="GYD583" s="826"/>
      <c r="GYE583" s="826"/>
      <c r="GYF583" s="826"/>
      <c r="GYG583" s="826"/>
      <c r="GYH583" s="826"/>
      <c r="GYI583" s="826"/>
      <c r="GYJ583" s="826"/>
      <c r="GYK583" s="826"/>
      <c r="GYL583" s="826"/>
      <c r="GYM583" s="826"/>
      <c r="GYN583" s="826"/>
      <c r="GYO583" s="826"/>
      <c r="GYP583" s="826"/>
      <c r="GYQ583" s="826"/>
      <c r="GYR583" s="826"/>
      <c r="GYS583" s="826"/>
      <c r="GYT583" s="826"/>
      <c r="GYU583" s="826"/>
      <c r="GYV583" s="826"/>
      <c r="GYW583" s="826"/>
      <c r="GYX583" s="826"/>
      <c r="GYY583" s="826"/>
      <c r="GYZ583" s="826"/>
      <c r="GZA583" s="826"/>
      <c r="GZB583" s="826"/>
      <c r="GZC583" s="826"/>
      <c r="GZD583" s="826"/>
      <c r="GZE583" s="826"/>
      <c r="GZF583" s="826"/>
      <c r="GZG583" s="826"/>
      <c r="GZH583" s="826"/>
      <c r="GZI583" s="826"/>
      <c r="GZJ583" s="826"/>
      <c r="GZK583" s="826"/>
      <c r="GZL583" s="826"/>
      <c r="GZM583" s="826"/>
      <c r="GZN583" s="826"/>
      <c r="GZO583" s="826"/>
      <c r="GZP583" s="826"/>
      <c r="GZQ583" s="826"/>
      <c r="GZR583" s="826"/>
      <c r="GZS583" s="826"/>
      <c r="GZT583" s="826"/>
      <c r="GZU583" s="826"/>
      <c r="GZV583" s="826"/>
      <c r="GZW583" s="826"/>
      <c r="GZX583" s="826"/>
      <c r="GZY583" s="826"/>
      <c r="GZZ583" s="826"/>
      <c r="HAA583" s="826"/>
      <c r="HAB583" s="826"/>
      <c r="HAC583" s="826"/>
      <c r="HAD583" s="826"/>
      <c r="HAE583" s="826"/>
      <c r="HAF583" s="826"/>
      <c r="HAG583" s="826"/>
      <c r="HAH583" s="826"/>
      <c r="HAI583" s="826"/>
      <c r="HAJ583" s="826"/>
      <c r="HAK583" s="826"/>
      <c r="HAL583" s="826"/>
      <c r="HAM583" s="826"/>
      <c r="HAN583" s="826"/>
      <c r="HAO583" s="826"/>
      <c r="HAP583" s="826"/>
      <c r="HAQ583" s="826"/>
      <c r="HAR583" s="826"/>
      <c r="HAS583" s="826"/>
      <c r="HAT583" s="826"/>
      <c r="HAU583" s="826"/>
      <c r="HAV583" s="826"/>
      <c r="HAW583" s="826"/>
      <c r="HAX583" s="826"/>
      <c r="HAY583" s="826"/>
      <c r="HAZ583" s="826"/>
      <c r="HBA583" s="826"/>
      <c r="HBB583" s="826"/>
      <c r="HBC583" s="826"/>
      <c r="HBD583" s="826"/>
      <c r="HBE583" s="826"/>
      <c r="HBF583" s="826"/>
      <c r="HBG583" s="826"/>
      <c r="HBH583" s="826"/>
      <c r="HBI583" s="826"/>
      <c r="HBJ583" s="826"/>
      <c r="HBK583" s="826"/>
      <c r="HBL583" s="826"/>
      <c r="HBM583" s="826"/>
      <c r="HBN583" s="826"/>
      <c r="HBO583" s="826"/>
      <c r="HBP583" s="826"/>
      <c r="HBQ583" s="826"/>
      <c r="HBR583" s="826"/>
      <c r="HBS583" s="826"/>
      <c r="HBT583" s="826"/>
      <c r="HBU583" s="826"/>
      <c r="HBV583" s="826"/>
      <c r="HBW583" s="826"/>
      <c r="HBX583" s="826"/>
      <c r="HBY583" s="826"/>
      <c r="HBZ583" s="826"/>
      <c r="HCA583" s="826"/>
      <c r="HCB583" s="826"/>
      <c r="HCC583" s="826"/>
      <c r="HCD583" s="826"/>
      <c r="HCE583" s="826"/>
      <c r="HCF583" s="826"/>
      <c r="HCG583" s="826"/>
      <c r="HCH583" s="826"/>
      <c r="HCI583" s="826"/>
      <c r="HCJ583" s="826"/>
      <c r="HCK583" s="826"/>
      <c r="HCL583" s="826"/>
      <c r="HCM583" s="826"/>
      <c r="HCN583" s="826"/>
      <c r="HCO583" s="826"/>
      <c r="HCP583" s="826"/>
      <c r="HCQ583" s="826"/>
      <c r="HCR583" s="826"/>
      <c r="HCS583" s="826"/>
      <c r="HCT583" s="826"/>
      <c r="HCU583" s="826"/>
      <c r="HCV583" s="826"/>
      <c r="HCW583" s="826"/>
      <c r="HCX583" s="826"/>
      <c r="HCY583" s="826"/>
      <c r="HCZ583" s="826"/>
      <c r="HDA583" s="826"/>
      <c r="HDB583" s="826"/>
      <c r="HDC583" s="826"/>
      <c r="HDD583" s="826"/>
      <c r="HDE583" s="826"/>
      <c r="HDF583" s="826"/>
      <c r="HDG583" s="826"/>
      <c r="HDH583" s="826"/>
      <c r="HDI583" s="826"/>
      <c r="HDJ583" s="826"/>
      <c r="HDK583" s="826"/>
      <c r="HDL583" s="826"/>
      <c r="HDM583" s="826"/>
      <c r="HDN583" s="826"/>
      <c r="HDO583" s="826"/>
      <c r="HDP583" s="826"/>
      <c r="HDQ583" s="826"/>
      <c r="HDR583" s="826"/>
      <c r="HDS583" s="826"/>
      <c r="HDT583" s="826"/>
      <c r="HDU583" s="826"/>
      <c r="HDV583" s="826"/>
      <c r="HDW583" s="826"/>
      <c r="HDX583" s="826"/>
      <c r="HDY583" s="826"/>
      <c r="HDZ583" s="826"/>
      <c r="HEA583" s="826"/>
      <c r="HEB583" s="826"/>
      <c r="HEC583" s="826"/>
      <c r="HED583" s="826"/>
      <c r="HEE583" s="826"/>
      <c r="HEF583" s="826"/>
      <c r="HEG583" s="826"/>
      <c r="HEH583" s="826"/>
      <c r="HEI583" s="826"/>
      <c r="HEJ583" s="826"/>
      <c r="HEK583" s="826"/>
      <c r="HEL583" s="826"/>
      <c r="HEM583" s="826"/>
      <c r="HEN583" s="826"/>
      <c r="HEO583" s="826"/>
      <c r="HEP583" s="826"/>
      <c r="HEQ583" s="826"/>
      <c r="HER583" s="826"/>
      <c r="HES583" s="826"/>
      <c r="HET583" s="826"/>
      <c r="HEU583" s="826"/>
      <c r="HEV583" s="826"/>
      <c r="HEW583" s="826"/>
      <c r="HEX583" s="826"/>
      <c r="HEY583" s="826"/>
      <c r="HEZ583" s="826"/>
      <c r="HFA583" s="826"/>
      <c r="HFB583" s="826"/>
      <c r="HFC583" s="826"/>
      <c r="HFD583" s="826"/>
      <c r="HFE583" s="826"/>
      <c r="HFF583" s="826"/>
      <c r="HFG583" s="826"/>
      <c r="HFH583" s="826"/>
      <c r="HFI583" s="826"/>
      <c r="HFJ583" s="826"/>
      <c r="HFK583" s="826"/>
      <c r="HFL583" s="826"/>
      <c r="HFM583" s="826"/>
      <c r="HFN583" s="826"/>
      <c r="HFO583" s="826"/>
      <c r="HFP583" s="826"/>
      <c r="HFQ583" s="826"/>
      <c r="HFR583" s="826"/>
      <c r="HFS583" s="826"/>
      <c r="HFT583" s="826"/>
      <c r="HFU583" s="826"/>
      <c r="HFV583" s="826"/>
      <c r="HFW583" s="826"/>
      <c r="HFX583" s="826"/>
      <c r="HFY583" s="826"/>
      <c r="HFZ583" s="826"/>
      <c r="HGA583" s="826"/>
      <c r="HGB583" s="826"/>
      <c r="HGC583" s="826"/>
      <c r="HGD583" s="826"/>
      <c r="HGE583" s="826"/>
      <c r="HGF583" s="826"/>
      <c r="HGG583" s="826"/>
      <c r="HGH583" s="826"/>
      <c r="HGI583" s="826"/>
      <c r="HGJ583" s="826"/>
      <c r="HGK583" s="826"/>
      <c r="HGL583" s="826"/>
      <c r="HGM583" s="826"/>
      <c r="HGN583" s="826"/>
      <c r="HGO583" s="826"/>
      <c r="HGP583" s="826"/>
      <c r="HGQ583" s="826"/>
      <c r="HGR583" s="826"/>
      <c r="HGS583" s="826"/>
      <c r="HGT583" s="826"/>
      <c r="HGU583" s="826"/>
      <c r="HGV583" s="826"/>
      <c r="HGW583" s="826"/>
      <c r="HGX583" s="826"/>
      <c r="HGY583" s="826"/>
      <c r="HGZ583" s="826"/>
      <c r="HHA583" s="826"/>
      <c r="HHB583" s="826"/>
      <c r="HHC583" s="826"/>
      <c r="HHD583" s="826"/>
      <c r="HHE583" s="826"/>
      <c r="HHF583" s="826"/>
      <c r="HHG583" s="826"/>
      <c r="HHH583" s="826"/>
      <c r="HHI583" s="826"/>
      <c r="HHJ583" s="826"/>
      <c r="HHK583" s="826"/>
      <c r="HHL583" s="826"/>
      <c r="HHM583" s="826"/>
      <c r="HHN583" s="826"/>
      <c r="HHO583" s="826"/>
      <c r="HHP583" s="826"/>
      <c r="HHQ583" s="826"/>
      <c r="HHR583" s="826"/>
      <c r="HHS583" s="826"/>
      <c r="HHT583" s="826"/>
      <c r="HHU583" s="826"/>
      <c r="HHV583" s="826"/>
      <c r="HHW583" s="826"/>
      <c r="HHX583" s="826"/>
      <c r="HHY583" s="826"/>
      <c r="HHZ583" s="826"/>
      <c r="HIA583" s="826"/>
      <c r="HIB583" s="826"/>
      <c r="HIC583" s="826"/>
      <c r="HID583" s="826"/>
      <c r="HIE583" s="826"/>
      <c r="HIF583" s="826"/>
      <c r="HIG583" s="826"/>
      <c r="HIH583" s="826"/>
      <c r="HII583" s="826"/>
      <c r="HIJ583" s="826"/>
      <c r="HIK583" s="826"/>
      <c r="HIL583" s="826"/>
      <c r="HIM583" s="826"/>
      <c r="HIN583" s="826"/>
      <c r="HIO583" s="826"/>
      <c r="HIP583" s="826"/>
      <c r="HIQ583" s="826"/>
      <c r="HIR583" s="826"/>
      <c r="HIS583" s="826"/>
      <c r="HIT583" s="826"/>
      <c r="HIU583" s="826"/>
      <c r="HIV583" s="826"/>
      <c r="HIW583" s="826"/>
      <c r="HIX583" s="826"/>
      <c r="HIY583" s="826"/>
      <c r="HIZ583" s="826"/>
      <c r="HJA583" s="826"/>
      <c r="HJB583" s="826"/>
      <c r="HJC583" s="826"/>
      <c r="HJD583" s="826"/>
      <c r="HJE583" s="826"/>
      <c r="HJF583" s="826"/>
      <c r="HJG583" s="826"/>
      <c r="HJH583" s="826"/>
      <c r="HJI583" s="826"/>
      <c r="HJJ583" s="826"/>
      <c r="HJK583" s="826"/>
      <c r="HJL583" s="826"/>
      <c r="HJM583" s="826"/>
      <c r="HJN583" s="826"/>
      <c r="HJO583" s="826"/>
      <c r="HJP583" s="826"/>
      <c r="HJQ583" s="826"/>
      <c r="HJR583" s="826"/>
      <c r="HJS583" s="826"/>
      <c r="HJT583" s="826"/>
      <c r="HJU583" s="826"/>
      <c r="HJV583" s="826"/>
      <c r="HJW583" s="826"/>
      <c r="HJX583" s="826"/>
      <c r="HJY583" s="826"/>
      <c r="HJZ583" s="826"/>
      <c r="HKA583" s="826"/>
      <c r="HKB583" s="826"/>
      <c r="HKC583" s="826"/>
      <c r="HKD583" s="826"/>
      <c r="HKE583" s="826"/>
      <c r="HKF583" s="826"/>
      <c r="HKG583" s="826"/>
      <c r="HKH583" s="826"/>
      <c r="HKI583" s="826"/>
      <c r="HKJ583" s="826"/>
      <c r="HKK583" s="826"/>
      <c r="HKL583" s="826"/>
      <c r="HKM583" s="826"/>
      <c r="HKN583" s="826"/>
      <c r="HKO583" s="826"/>
      <c r="HKP583" s="826"/>
      <c r="HKQ583" s="826"/>
      <c r="HKR583" s="826"/>
      <c r="HKS583" s="826"/>
      <c r="HKT583" s="826"/>
      <c r="HKU583" s="826"/>
      <c r="HKV583" s="826"/>
      <c r="HKW583" s="826"/>
      <c r="HKX583" s="826"/>
      <c r="HKY583" s="826"/>
      <c r="HKZ583" s="826"/>
      <c r="HLA583" s="826"/>
      <c r="HLB583" s="826"/>
      <c r="HLC583" s="826"/>
      <c r="HLD583" s="826"/>
      <c r="HLE583" s="826"/>
      <c r="HLF583" s="826"/>
      <c r="HLG583" s="826"/>
      <c r="HLH583" s="826"/>
      <c r="HLI583" s="826"/>
      <c r="HLJ583" s="826"/>
      <c r="HLK583" s="826"/>
      <c r="HLL583" s="826"/>
      <c r="HLM583" s="826"/>
      <c r="HLN583" s="826"/>
      <c r="HLO583" s="826"/>
      <c r="HLP583" s="826"/>
      <c r="HLQ583" s="826"/>
      <c r="HLR583" s="826"/>
      <c r="HLS583" s="826"/>
      <c r="HLT583" s="826"/>
      <c r="HLU583" s="826"/>
      <c r="HLV583" s="826"/>
      <c r="HLW583" s="826"/>
      <c r="HLX583" s="826"/>
      <c r="HLY583" s="826"/>
      <c r="HLZ583" s="826"/>
      <c r="HMA583" s="826"/>
      <c r="HMB583" s="826"/>
      <c r="HMC583" s="826"/>
      <c r="HMD583" s="826"/>
      <c r="HME583" s="826"/>
      <c r="HMF583" s="826"/>
      <c r="HMG583" s="826"/>
      <c r="HMH583" s="826"/>
      <c r="HMI583" s="826"/>
      <c r="HMJ583" s="826"/>
      <c r="HMK583" s="826"/>
      <c r="HML583" s="826"/>
      <c r="HMM583" s="826"/>
      <c r="HMN583" s="826"/>
      <c r="HMO583" s="826"/>
      <c r="HMP583" s="826"/>
      <c r="HMQ583" s="826"/>
      <c r="HMR583" s="826"/>
      <c r="HMS583" s="826"/>
      <c r="HMT583" s="826"/>
      <c r="HMU583" s="826"/>
      <c r="HMV583" s="826"/>
      <c r="HMW583" s="826"/>
      <c r="HMX583" s="826"/>
      <c r="HMY583" s="826"/>
      <c r="HMZ583" s="826"/>
      <c r="HNA583" s="826"/>
      <c r="HNB583" s="826"/>
      <c r="HNC583" s="826"/>
      <c r="HND583" s="826"/>
      <c r="HNE583" s="826"/>
      <c r="HNF583" s="826"/>
      <c r="HNG583" s="826"/>
      <c r="HNH583" s="826"/>
      <c r="HNI583" s="826"/>
      <c r="HNJ583" s="826"/>
      <c r="HNK583" s="826"/>
      <c r="HNL583" s="826"/>
      <c r="HNM583" s="826"/>
      <c r="HNN583" s="826"/>
      <c r="HNO583" s="826"/>
      <c r="HNP583" s="826"/>
      <c r="HNQ583" s="826"/>
      <c r="HNR583" s="826"/>
      <c r="HNS583" s="826"/>
      <c r="HNT583" s="826"/>
      <c r="HNU583" s="826"/>
      <c r="HNV583" s="826"/>
      <c r="HNW583" s="826"/>
      <c r="HNX583" s="826"/>
      <c r="HNY583" s="826"/>
      <c r="HNZ583" s="826"/>
      <c r="HOA583" s="826"/>
      <c r="HOB583" s="826"/>
      <c r="HOC583" s="826"/>
      <c r="HOD583" s="826"/>
      <c r="HOE583" s="826"/>
      <c r="HOF583" s="826"/>
      <c r="HOG583" s="826"/>
      <c r="HOH583" s="826"/>
      <c r="HOI583" s="826"/>
      <c r="HOJ583" s="826"/>
      <c r="HOK583" s="826"/>
      <c r="HOL583" s="826"/>
      <c r="HOM583" s="826"/>
      <c r="HON583" s="826"/>
      <c r="HOO583" s="826"/>
      <c r="HOP583" s="826"/>
      <c r="HOQ583" s="826"/>
      <c r="HOR583" s="826"/>
      <c r="HOS583" s="826"/>
      <c r="HOT583" s="826"/>
      <c r="HOU583" s="826"/>
      <c r="HOV583" s="826"/>
      <c r="HOW583" s="826"/>
      <c r="HOX583" s="826"/>
      <c r="HOY583" s="826"/>
      <c r="HOZ583" s="826"/>
      <c r="HPA583" s="826"/>
      <c r="HPB583" s="826"/>
      <c r="HPC583" s="826"/>
      <c r="HPD583" s="826"/>
      <c r="HPE583" s="826"/>
      <c r="HPF583" s="826"/>
      <c r="HPG583" s="826"/>
      <c r="HPH583" s="826"/>
      <c r="HPI583" s="826"/>
      <c r="HPJ583" s="826"/>
      <c r="HPK583" s="826"/>
      <c r="HPL583" s="826"/>
      <c r="HPM583" s="826"/>
      <c r="HPN583" s="826"/>
      <c r="HPO583" s="826"/>
      <c r="HPP583" s="826"/>
      <c r="HPQ583" s="826"/>
      <c r="HPR583" s="826"/>
      <c r="HPS583" s="826"/>
      <c r="HPT583" s="826"/>
      <c r="HPU583" s="826"/>
      <c r="HPV583" s="826"/>
      <c r="HPW583" s="826"/>
      <c r="HPX583" s="826"/>
      <c r="HPY583" s="826"/>
      <c r="HPZ583" s="826"/>
      <c r="HQA583" s="826"/>
      <c r="HQB583" s="826"/>
      <c r="HQC583" s="826"/>
      <c r="HQD583" s="826"/>
      <c r="HQE583" s="826"/>
      <c r="HQF583" s="826"/>
      <c r="HQG583" s="826"/>
      <c r="HQH583" s="826"/>
      <c r="HQI583" s="826"/>
      <c r="HQJ583" s="826"/>
      <c r="HQK583" s="826"/>
      <c r="HQL583" s="826"/>
      <c r="HQM583" s="826"/>
      <c r="HQN583" s="826"/>
      <c r="HQO583" s="826"/>
      <c r="HQP583" s="826"/>
      <c r="HQQ583" s="826"/>
      <c r="HQR583" s="826"/>
      <c r="HQS583" s="826"/>
      <c r="HQT583" s="826"/>
      <c r="HQU583" s="826"/>
      <c r="HQV583" s="826"/>
      <c r="HQW583" s="826"/>
      <c r="HQX583" s="826"/>
      <c r="HQY583" s="826"/>
      <c r="HQZ583" s="826"/>
      <c r="HRA583" s="826"/>
      <c r="HRB583" s="826"/>
      <c r="HRC583" s="826"/>
      <c r="HRD583" s="826"/>
      <c r="HRE583" s="826"/>
      <c r="HRF583" s="826"/>
      <c r="HRG583" s="826"/>
      <c r="HRH583" s="826"/>
      <c r="HRI583" s="826"/>
      <c r="HRJ583" s="826"/>
      <c r="HRK583" s="826"/>
      <c r="HRL583" s="826"/>
      <c r="HRM583" s="826"/>
      <c r="HRN583" s="826"/>
      <c r="HRO583" s="826"/>
      <c r="HRP583" s="826"/>
      <c r="HRQ583" s="826"/>
      <c r="HRR583" s="826"/>
      <c r="HRS583" s="826"/>
      <c r="HRT583" s="826"/>
      <c r="HRU583" s="826"/>
      <c r="HRV583" s="826"/>
      <c r="HRW583" s="826"/>
      <c r="HRX583" s="826"/>
      <c r="HRY583" s="826"/>
      <c r="HRZ583" s="826"/>
      <c r="HSA583" s="826"/>
      <c r="HSB583" s="826"/>
      <c r="HSC583" s="826"/>
      <c r="HSD583" s="826"/>
      <c r="HSE583" s="826"/>
      <c r="HSF583" s="826"/>
      <c r="HSG583" s="826"/>
      <c r="HSH583" s="826"/>
      <c r="HSI583" s="826"/>
      <c r="HSJ583" s="826"/>
      <c r="HSK583" s="826"/>
      <c r="HSL583" s="826"/>
      <c r="HSM583" s="826"/>
      <c r="HSN583" s="826"/>
      <c r="HSO583" s="826"/>
      <c r="HSP583" s="826"/>
      <c r="HSQ583" s="826"/>
      <c r="HSR583" s="826"/>
      <c r="HSS583" s="826"/>
      <c r="HST583" s="826"/>
      <c r="HSU583" s="826"/>
      <c r="HSV583" s="826"/>
      <c r="HSW583" s="826"/>
      <c r="HSX583" s="826"/>
      <c r="HSY583" s="826"/>
      <c r="HSZ583" s="826"/>
      <c r="HTA583" s="826"/>
      <c r="HTB583" s="826"/>
      <c r="HTC583" s="826"/>
      <c r="HTD583" s="826"/>
      <c r="HTE583" s="826"/>
      <c r="HTF583" s="826"/>
      <c r="HTG583" s="826"/>
      <c r="HTH583" s="826"/>
      <c r="HTI583" s="826"/>
      <c r="HTJ583" s="826"/>
      <c r="HTK583" s="826"/>
      <c r="HTL583" s="826"/>
      <c r="HTM583" s="826"/>
      <c r="HTN583" s="826"/>
      <c r="HTO583" s="826"/>
      <c r="HTP583" s="826"/>
      <c r="HTQ583" s="826"/>
      <c r="HTR583" s="826"/>
      <c r="HTS583" s="826"/>
      <c r="HTT583" s="826"/>
      <c r="HTU583" s="826"/>
      <c r="HTV583" s="826"/>
      <c r="HTW583" s="826"/>
      <c r="HTX583" s="826"/>
      <c r="HTY583" s="826"/>
      <c r="HTZ583" s="826"/>
      <c r="HUA583" s="826"/>
      <c r="HUB583" s="826"/>
      <c r="HUC583" s="826"/>
      <c r="HUD583" s="826"/>
      <c r="HUE583" s="826"/>
      <c r="HUF583" s="826"/>
      <c r="HUG583" s="826"/>
      <c r="HUH583" s="826"/>
      <c r="HUI583" s="826"/>
      <c r="HUJ583" s="826"/>
      <c r="HUK583" s="826"/>
      <c r="HUL583" s="826"/>
      <c r="HUM583" s="826"/>
      <c r="HUN583" s="826"/>
      <c r="HUO583" s="826"/>
      <c r="HUP583" s="826"/>
      <c r="HUQ583" s="826"/>
      <c r="HUR583" s="826"/>
      <c r="HUS583" s="826"/>
      <c r="HUT583" s="826"/>
      <c r="HUU583" s="826"/>
      <c r="HUV583" s="826"/>
      <c r="HUW583" s="826"/>
      <c r="HUX583" s="826"/>
      <c r="HUY583" s="826"/>
      <c r="HUZ583" s="826"/>
      <c r="HVA583" s="826"/>
      <c r="HVB583" s="826"/>
      <c r="HVC583" s="826"/>
      <c r="HVD583" s="826"/>
      <c r="HVE583" s="826"/>
      <c r="HVF583" s="826"/>
      <c r="HVG583" s="826"/>
      <c r="HVH583" s="826"/>
      <c r="HVI583" s="826"/>
      <c r="HVJ583" s="826"/>
      <c r="HVK583" s="826"/>
      <c r="HVL583" s="826"/>
      <c r="HVM583" s="826"/>
      <c r="HVN583" s="826"/>
      <c r="HVO583" s="826"/>
      <c r="HVP583" s="826"/>
      <c r="HVQ583" s="826"/>
      <c r="HVR583" s="826"/>
      <c r="HVS583" s="826"/>
      <c r="HVT583" s="826"/>
      <c r="HVU583" s="826"/>
      <c r="HVV583" s="826"/>
      <c r="HVW583" s="826"/>
      <c r="HVX583" s="826"/>
      <c r="HVY583" s="826"/>
      <c r="HVZ583" s="826"/>
      <c r="HWA583" s="826"/>
      <c r="HWB583" s="826"/>
      <c r="HWC583" s="826"/>
      <c r="HWD583" s="826"/>
      <c r="HWE583" s="826"/>
      <c r="HWF583" s="826"/>
      <c r="HWG583" s="826"/>
      <c r="HWH583" s="826"/>
      <c r="HWI583" s="826"/>
      <c r="HWJ583" s="826"/>
      <c r="HWK583" s="826"/>
      <c r="HWL583" s="826"/>
      <c r="HWM583" s="826"/>
      <c r="HWN583" s="826"/>
      <c r="HWO583" s="826"/>
      <c r="HWP583" s="826"/>
      <c r="HWQ583" s="826"/>
      <c r="HWR583" s="826"/>
      <c r="HWS583" s="826"/>
      <c r="HWT583" s="826"/>
      <c r="HWU583" s="826"/>
      <c r="HWV583" s="826"/>
      <c r="HWW583" s="826"/>
      <c r="HWX583" s="826"/>
      <c r="HWY583" s="826"/>
      <c r="HWZ583" s="826"/>
      <c r="HXA583" s="826"/>
      <c r="HXB583" s="826"/>
      <c r="HXC583" s="826"/>
      <c r="HXD583" s="826"/>
      <c r="HXE583" s="826"/>
      <c r="HXF583" s="826"/>
      <c r="HXG583" s="826"/>
      <c r="HXH583" s="826"/>
      <c r="HXI583" s="826"/>
      <c r="HXJ583" s="826"/>
      <c r="HXK583" s="826"/>
      <c r="HXL583" s="826"/>
      <c r="HXM583" s="826"/>
      <c r="HXN583" s="826"/>
      <c r="HXO583" s="826"/>
      <c r="HXP583" s="826"/>
      <c r="HXQ583" s="826"/>
      <c r="HXR583" s="826"/>
      <c r="HXS583" s="826"/>
      <c r="HXT583" s="826"/>
      <c r="HXU583" s="826"/>
      <c r="HXV583" s="826"/>
      <c r="HXW583" s="826"/>
      <c r="HXX583" s="826"/>
      <c r="HXY583" s="826"/>
      <c r="HXZ583" s="826"/>
      <c r="HYA583" s="826"/>
      <c r="HYB583" s="826"/>
      <c r="HYC583" s="826"/>
      <c r="HYD583" s="826"/>
      <c r="HYE583" s="826"/>
      <c r="HYF583" s="826"/>
      <c r="HYG583" s="826"/>
      <c r="HYH583" s="826"/>
      <c r="HYI583" s="826"/>
      <c r="HYJ583" s="826"/>
      <c r="HYK583" s="826"/>
      <c r="HYL583" s="826"/>
      <c r="HYM583" s="826"/>
      <c r="HYN583" s="826"/>
      <c r="HYO583" s="826"/>
      <c r="HYP583" s="826"/>
      <c r="HYQ583" s="826"/>
      <c r="HYR583" s="826"/>
      <c r="HYS583" s="826"/>
      <c r="HYT583" s="826"/>
      <c r="HYU583" s="826"/>
      <c r="HYV583" s="826"/>
      <c r="HYW583" s="826"/>
      <c r="HYX583" s="826"/>
      <c r="HYY583" s="826"/>
      <c r="HYZ583" s="826"/>
      <c r="HZA583" s="826"/>
      <c r="HZB583" s="826"/>
      <c r="HZC583" s="826"/>
      <c r="HZD583" s="826"/>
      <c r="HZE583" s="826"/>
      <c r="HZF583" s="826"/>
      <c r="HZG583" s="826"/>
      <c r="HZH583" s="826"/>
      <c r="HZI583" s="826"/>
      <c r="HZJ583" s="826"/>
      <c r="HZK583" s="826"/>
      <c r="HZL583" s="826"/>
      <c r="HZM583" s="826"/>
      <c r="HZN583" s="826"/>
      <c r="HZO583" s="826"/>
      <c r="HZP583" s="826"/>
      <c r="HZQ583" s="826"/>
      <c r="HZR583" s="826"/>
      <c r="HZS583" s="826"/>
      <c r="HZT583" s="826"/>
      <c r="HZU583" s="826"/>
      <c r="HZV583" s="826"/>
      <c r="HZW583" s="826"/>
      <c r="HZX583" s="826"/>
      <c r="HZY583" s="826"/>
      <c r="HZZ583" s="826"/>
      <c r="IAA583" s="826"/>
      <c r="IAB583" s="826"/>
      <c r="IAC583" s="826"/>
      <c r="IAD583" s="826"/>
      <c r="IAE583" s="826"/>
      <c r="IAF583" s="826"/>
      <c r="IAG583" s="826"/>
      <c r="IAH583" s="826"/>
      <c r="IAI583" s="826"/>
      <c r="IAJ583" s="826"/>
      <c r="IAK583" s="826"/>
      <c r="IAL583" s="826"/>
      <c r="IAM583" s="826"/>
      <c r="IAN583" s="826"/>
      <c r="IAO583" s="826"/>
      <c r="IAP583" s="826"/>
      <c r="IAQ583" s="826"/>
      <c r="IAR583" s="826"/>
      <c r="IAS583" s="826"/>
      <c r="IAT583" s="826"/>
      <c r="IAU583" s="826"/>
      <c r="IAV583" s="826"/>
      <c r="IAW583" s="826"/>
      <c r="IAX583" s="826"/>
      <c r="IAY583" s="826"/>
      <c r="IAZ583" s="826"/>
      <c r="IBA583" s="826"/>
      <c r="IBB583" s="826"/>
      <c r="IBC583" s="826"/>
      <c r="IBD583" s="826"/>
      <c r="IBE583" s="826"/>
      <c r="IBF583" s="826"/>
      <c r="IBG583" s="826"/>
      <c r="IBH583" s="826"/>
      <c r="IBI583" s="826"/>
      <c r="IBJ583" s="826"/>
      <c r="IBK583" s="826"/>
      <c r="IBL583" s="826"/>
      <c r="IBM583" s="826"/>
      <c r="IBN583" s="826"/>
      <c r="IBO583" s="826"/>
      <c r="IBP583" s="826"/>
      <c r="IBQ583" s="826"/>
      <c r="IBR583" s="826"/>
      <c r="IBS583" s="826"/>
      <c r="IBT583" s="826"/>
      <c r="IBU583" s="826"/>
      <c r="IBV583" s="826"/>
      <c r="IBW583" s="826"/>
      <c r="IBX583" s="826"/>
      <c r="IBY583" s="826"/>
      <c r="IBZ583" s="826"/>
      <c r="ICA583" s="826"/>
      <c r="ICB583" s="826"/>
      <c r="ICC583" s="826"/>
      <c r="ICD583" s="826"/>
      <c r="ICE583" s="826"/>
      <c r="ICF583" s="826"/>
      <c r="ICG583" s="826"/>
      <c r="ICH583" s="826"/>
      <c r="ICI583" s="826"/>
      <c r="ICJ583" s="826"/>
      <c r="ICK583" s="826"/>
      <c r="ICL583" s="826"/>
      <c r="ICM583" s="826"/>
      <c r="ICN583" s="826"/>
      <c r="ICO583" s="826"/>
      <c r="ICP583" s="826"/>
      <c r="ICQ583" s="826"/>
      <c r="ICR583" s="826"/>
      <c r="ICS583" s="826"/>
      <c r="ICT583" s="826"/>
      <c r="ICU583" s="826"/>
      <c r="ICV583" s="826"/>
      <c r="ICW583" s="826"/>
      <c r="ICX583" s="826"/>
      <c r="ICY583" s="826"/>
      <c r="ICZ583" s="826"/>
      <c r="IDA583" s="826"/>
      <c r="IDB583" s="826"/>
      <c r="IDC583" s="826"/>
      <c r="IDD583" s="826"/>
      <c r="IDE583" s="826"/>
      <c r="IDF583" s="826"/>
      <c r="IDG583" s="826"/>
      <c r="IDH583" s="826"/>
      <c r="IDI583" s="826"/>
      <c r="IDJ583" s="826"/>
      <c r="IDK583" s="826"/>
      <c r="IDL583" s="826"/>
      <c r="IDM583" s="826"/>
      <c r="IDN583" s="826"/>
      <c r="IDO583" s="826"/>
      <c r="IDP583" s="826"/>
      <c r="IDQ583" s="826"/>
      <c r="IDR583" s="826"/>
      <c r="IDS583" s="826"/>
      <c r="IDT583" s="826"/>
      <c r="IDU583" s="826"/>
      <c r="IDV583" s="826"/>
      <c r="IDW583" s="826"/>
      <c r="IDX583" s="826"/>
      <c r="IDY583" s="826"/>
      <c r="IDZ583" s="826"/>
      <c r="IEA583" s="826"/>
      <c r="IEB583" s="826"/>
      <c r="IEC583" s="826"/>
      <c r="IED583" s="826"/>
      <c r="IEE583" s="826"/>
      <c r="IEF583" s="826"/>
      <c r="IEG583" s="826"/>
      <c r="IEH583" s="826"/>
      <c r="IEI583" s="826"/>
      <c r="IEJ583" s="826"/>
      <c r="IEK583" s="826"/>
      <c r="IEL583" s="826"/>
      <c r="IEM583" s="826"/>
      <c r="IEN583" s="826"/>
      <c r="IEO583" s="826"/>
      <c r="IEP583" s="826"/>
      <c r="IEQ583" s="826"/>
      <c r="IER583" s="826"/>
      <c r="IES583" s="826"/>
      <c r="IET583" s="826"/>
      <c r="IEU583" s="826"/>
      <c r="IEV583" s="826"/>
      <c r="IEW583" s="826"/>
      <c r="IEX583" s="826"/>
      <c r="IEY583" s="826"/>
      <c r="IEZ583" s="826"/>
      <c r="IFA583" s="826"/>
      <c r="IFB583" s="826"/>
      <c r="IFC583" s="826"/>
      <c r="IFD583" s="826"/>
      <c r="IFE583" s="826"/>
      <c r="IFF583" s="826"/>
      <c r="IFG583" s="826"/>
      <c r="IFH583" s="826"/>
      <c r="IFI583" s="826"/>
      <c r="IFJ583" s="826"/>
      <c r="IFK583" s="826"/>
      <c r="IFL583" s="826"/>
      <c r="IFM583" s="826"/>
      <c r="IFN583" s="826"/>
      <c r="IFO583" s="826"/>
      <c r="IFP583" s="826"/>
      <c r="IFQ583" s="826"/>
      <c r="IFR583" s="826"/>
      <c r="IFS583" s="826"/>
      <c r="IFT583" s="826"/>
      <c r="IFU583" s="826"/>
      <c r="IFV583" s="826"/>
      <c r="IFW583" s="826"/>
      <c r="IFX583" s="826"/>
      <c r="IFY583" s="826"/>
      <c r="IFZ583" s="826"/>
      <c r="IGA583" s="826"/>
      <c r="IGB583" s="826"/>
      <c r="IGC583" s="826"/>
      <c r="IGD583" s="826"/>
      <c r="IGE583" s="826"/>
      <c r="IGF583" s="826"/>
      <c r="IGG583" s="826"/>
      <c r="IGH583" s="826"/>
      <c r="IGI583" s="826"/>
      <c r="IGJ583" s="826"/>
      <c r="IGK583" s="826"/>
      <c r="IGL583" s="826"/>
      <c r="IGM583" s="826"/>
      <c r="IGN583" s="826"/>
      <c r="IGO583" s="826"/>
      <c r="IGP583" s="826"/>
      <c r="IGQ583" s="826"/>
      <c r="IGR583" s="826"/>
      <c r="IGS583" s="826"/>
      <c r="IGT583" s="826"/>
      <c r="IGU583" s="826"/>
      <c r="IGV583" s="826"/>
      <c r="IGW583" s="826"/>
      <c r="IGX583" s="826"/>
      <c r="IGY583" s="826"/>
      <c r="IGZ583" s="826"/>
      <c r="IHA583" s="826"/>
      <c r="IHB583" s="826"/>
      <c r="IHC583" s="826"/>
      <c r="IHD583" s="826"/>
      <c r="IHE583" s="826"/>
      <c r="IHF583" s="826"/>
      <c r="IHG583" s="826"/>
      <c r="IHH583" s="826"/>
      <c r="IHI583" s="826"/>
      <c r="IHJ583" s="826"/>
      <c r="IHK583" s="826"/>
      <c r="IHL583" s="826"/>
      <c r="IHM583" s="826"/>
      <c r="IHN583" s="826"/>
      <c r="IHO583" s="826"/>
      <c r="IHP583" s="826"/>
      <c r="IHQ583" s="826"/>
      <c r="IHR583" s="826"/>
      <c r="IHS583" s="826"/>
      <c r="IHT583" s="826"/>
      <c r="IHU583" s="826"/>
      <c r="IHV583" s="826"/>
      <c r="IHW583" s="826"/>
      <c r="IHX583" s="826"/>
      <c r="IHY583" s="826"/>
      <c r="IHZ583" s="826"/>
      <c r="IIA583" s="826"/>
      <c r="IIB583" s="826"/>
      <c r="IIC583" s="826"/>
      <c r="IID583" s="826"/>
      <c r="IIE583" s="826"/>
      <c r="IIF583" s="826"/>
      <c r="IIG583" s="826"/>
      <c r="IIH583" s="826"/>
      <c r="III583" s="826"/>
      <c r="IIJ583" s="826"/>
      <c r="IIK583" s="826"/>
      <c r="IIL583" s="826"/>
      <c r="IIM583" s="826"/>
      <c r="IIN583" s="826"/>
      <c r="IIO583" s="826"/>
      <c r="IIP583" s="826"/>
      <c r="IIQ583" s="826"/>
      <c r="IIR583" s="826"/>
      <c r="IIS583" s="826"/>
      <c r="IIT583" s="826"/>
      <c r="IIU583" s="826"/>
      <c r="IIV583" s="826"/>
      <c r="IIW583" s="826"/>
      <c r="IIX583" s="826"/>
      <c r="IIY583" s="826"/>
      <c r="IIZ583" s="826"/>
      <c r="IJA583" s="826"/>
      <c r="IJB583" s="826"/>
      <c r="IJC583" s="826"/>
      <c r="IJD583" s="826"/>
      <c r="IJE583" s="826"/>
      <c r="IJF583" s="826"/>
      <c r="IJG583" s="826"/>
      <c r="IJH583" s="826"/>
      <c r="IJI583" s="826"/>
      <c r="IJJ583" s="826"/>
      <c r="IJK583" s="826"/>
      <c r="IJL583" s="826"/>
      <c r="IJM583" s="826"/>
      <c r="IJN583" s="826"/>
      <c r="IJO583" s="826"/>
      <c r="IJP583" s="826"/>
      <c r="IJQ583" s="826"/>
      <c r="IJR583" s="826"/>
      <c r="IJS583" s="826"/>
      <c r="IJT583" s="826"/>
      <c r="IJU583" s="826"/>
      <c r="IJV583" s="826"/>
      <c r="IJW583" s="826"/>
      <c r="IJX583" s="826"/>
      <c r="IJY583" s="826"/>
      <c r="IJZ583" s="826"/>
      <c r="IKA583" s="826"/>
      <c r="IKB583" s="826"/>
      <c r="IKC583" s="826"/>
      <c r="IKD583" s="826"/>
      <c r="IKE583" s="826"/>
      <c r="IKF583" s="826"/>
      <c r="IKG583" s="826"/>
      <c r="IKH583" s="826"/>
      <c r="IKI583" s="826"/>
      <c r="IKJ583" s="826"/>
      <c r="IKK583" s="826"/>
      <c r="IKL583" s="826"/>
      <c r="IKM583" s="826"/>
      <c r="IKN583" s="826"/>
      <c r="IKO583" s="826"/>
      <c r="IKP583" s="826"/>
      <c r="IKQ583" s="826"/>
      <c r="IKR583" s="826"/>
      <c r="IKS583" s="826"/>
      <c r="IKT583" s="826"/>
      <c r="IKU583" s="826"/>
      <c r="IKV583" s="826"/>
      <c r="IKW583" s="826"/>
      <c r="IKX583" s="826"/>
      <c r="IKY583" s="826"/>
      <c r="IKZ583" s="826"/>
      <c r="ILA583" s="826"/>
      <c r="ILB583" s="826"/>
      <c r="ILC583" s="826"/>
      <c r="ILD583" s="826"/>
      <c r="ILE583" s="826"/>
      <c r="ILF583" s="826"/>
      <c r="ILG583" s="826"/>
      <c r="ILH583" s="826"/>
      <c r="ILI583" s="826"/>
      <c r="ILJ583" s="826"/>
      <c r="ILK583" s="826"/>
      <c r="ILL583" s="826"/>
      <c r="ILM583" s="826"/>
      <c r="ILN583" s="826"/>
      <c r="ILO583" s="826"/>
      <c r="ILP583" s="826"/>
      <c r="ILQ583" s="826"/>
      <c r="ILR583" s="826"/>
      <c r="ILS583" s="826"/>
      <c r="ILT583" s="826"/>
      <c r="ILU583" s="826"/>
      <c r="ILV583" s="826"/>
      <c r="ILW583" s="826"/>
      <c r="ILX583" s="826"/>
      <c r="ILY583" s="826"/>
      <c r="ILZ583" s="826"/>
      <c r="IMA583" s="826"/>
      <c r="IMB583" s="826"/>
      <c r="IMC583" s="826"/>
      <c r="IMD583" s="826"/>
      <c r="IME583" s="826"/>
      <c r="IMF583" s="826"/>
      <c r="IMG583" s="826"/>
      <c r="IMH583" s="826"/>
      <c r="IMI583" s="826"/>
      <c r="IMJ583" s="826"/>
      <c r="IMK583" s="826"/>
      <c r="IML583" s="826"/>
      <c r="IMM583" s="826"/>
      <c r="IMN583" s="826"/>
      <c r="IMO583" s="826"/>
      <c r="IMP583" s="826"/>
      <c r="IMQ583" s="826"/>
      <c r="IMR583" s="826"/>
      <c r="IMS583" s="826"/>
      <c r="IMT583" s="826"/>
      <c r="IMU583" s="826"/>
      <c r="IMV583" s="826"/>
      <c r="IMW583" s="826"/>
      <c r="IMX583" s="826"/>
      <c r="IMY583" s="826"/>
      <c r="IMZ583" s="826"/>
      <c r="INA583" s="826"/>
      <c r="INB583" s="826"/>
      <c r="INC583" s="826"/>
      <c r="IND583" s="826"/>
      <c r="INE583" s="826"/>
      <c r="INF583" s="826"/>
      <c r="ING583" s="826"/>
      <c r="INH583" s="826"/>
      <c r="INI583" s="826"/>
      <c r="INJ583" s="826"/>
      <c r="INK583" s="826"/>
      <c r="INL583" s="826"/>
      <c r="INM583" s="826"/>
      <c r="INN583" s="826"/>
      <c r="INO583" s="826"/>
      <c r="INP583" s="826"/>
      <c r="INQ583" s="826"/>
      <c r="INR583" s="826"/>
      <c r="INS583" s="826"/>
      <c r="INT583" s="826"/>
      <c r="INU583" s="826"/>
      <c r="INV583" s="826"/>
      <c r="INW583" s="826"/>
      <c r="INX583" s="826"/>
      <c r="INY583" s="826"/>
      <c r="INZ583" s="826"/>
      <c r="IOA583" s="826"/>
      <c r="IOB583" s="826"/>
      <c r="IOC583" s="826"/>
      <c r="IOD583" s="826"/>
      <c r="IOE583" s="826"/>
      <c r="IOF583" s="826"/>
      <c r="IOG583" s="826"/>
      <c r="IOH583" s="826"/>
      <c r="IOI583" s="826"/>
      <c r="IOJ583" s="826"/>
      <c r="IOK583" s="826"/>
      <c r="IOL583" s="826"/>
      <c r="IOM583" s="826"/>
      <c r="ION583" s="826"/>
      <c r="IOO583" s="826"/>
      <c r="IOP583" s="826"/>
      <c r="IOQ583" s="826"/>
      <c r="IOR583" s="826"/>
      <c r="IOS583" s="826"/>
      <c r="IOT583" s="826"/>
      <c r="IOU583" s="826"/>
      <c r="IOV583" s="826"/>
      <c r="IOW583" s="826"/>
      <c r="IOX583" s="826"/>
      <c r="IOY583" s="826"/>
      <c r="IOZ583" s="826"/>
      <c r="IPA583" s="826"/>
      <c r="IPB583" s="826"/>
      <c r="IPC583" s="826"/>
      <c r="IPD583" s="826"/>
      <c r="IPE583" s="826"/>
      <c r="IPF583" s="826"/>
      <c r="IPG583" s="826"/>
      <c r="IPH583" s="826"/>
      <c r="IPI583" s="826"/>
      <c r="IPJ583" s="826"/>
      <c r="IPK583" s="826"/>
      <c r="IPL583" s="826"/>
      <c r="IPM583" s="826"/>
      <c r="IPN583" s="826"/>
      <c r="IPO583" s="826"/>
      <c r="IPP583" s="826"/>
      <c r="IPQ583" s="826"/>
      <c r="IPR583" s="826"/>
      <c r="IPS583" s="826"/>
      <c r="IPT583" s="826"/>
      <c r="IPU583" s="826"/>
      <c r="IPV583" s="826"/>
      <c r="IPW583" s="826"/>
      <c r="IPX583" s="826"/>
      <c r="IPY583" s="826"/>
      <c r="IPZ583" s="826"/>
      <c r="IQA583" s="826"/>
      <c r="IQB583" s="826"/>
      <c r="IQC583" s="826"/>
      <c r="IQD583" s="826"/>
      <c r="IQE583" s="826"/>
      <c r="IQF583" s="826"/>
      <c r="IQG583" s="826"/>
      <c r="IQH583" s="826"/>
      <c r="IQI583" s="826"/>
      <c r="IQJ583" s="826"/>
      <c r="IQK583" s="826"/>
      <c r="IQL583" s="826"/>
      <c r="IQM583" s="826"/>
      <c r="IQN583" s="826"/>
      <c r="IQO583" s="826"/>
      <c r="IQP583" s="826"/>
      <c r="IQQ583" s="826"/>
      <c r="IQR583" s="826"/>
      <c r="IQS583" s="826"/>
      <c r="IQT583" s="826"/>
      <c r="IQU583" s="826"/>
      <c r="IQV583" s="826"/>
      <c r="IQW583" s="826"/>
      <c r="IQX583" s="826"/>
      <c r="IQY583" s="826"/>
      <c r="IQZ583" s="826"/>
      <c r="IRA583" s="826"/>
      <c r="IRB583" s="826"/>
      <c r="IRC583" s="826"/>
      <c r="IRD583" s="826"/>
      <c r="IRE583" s="826"/>
      <c r="IRF583" s="826"/>
      <c r="IRG583" s="826"/>
      <c r="IRH583" s="826"/>
      <c r="IRI583" s="826"/>
      <c r="IRJ583" s="826"/>
      <c r="IRK583" s="826"/>
      <c r="IRL583" s="826"/>
      <c r="IRM583" s="826"/>
      <c r="IRN583" s="826"/>
      <c r="IRO583" s="826"/>
      <c r="IRP583" s="826"/>
      <c r="IRQ583" s="826"/>
      <c r="IRR583" s="826"/>
      <c r="IRS583" s="826"/>
      <c r="IRT583" s="826"/>
      <c r="IRU583" s="826"/>
      <c r="IRV583" s="826"/>
      <c r="IRW583" s="826"/>
      <c r="IRX583" s="826"/>
      <c r="IRY583" s="826"/>
      <c r="IRZ583" s="826"/>
      <c r="ISA583" s="826"/>
      <c r="ISB583" s="826"/>
      <c r="ISC583" s="826"/>
      <c r="ISD583" s="826"/>
      <c r="ISE583" s="826"/>
      <c r="ISF583" s="826"/>
      <c r="ISG583" s="826"/>
      <c r="ISH583" s="826"/>
      <c r="ISI583" s="826"/>
      <c r="ISJ583" s="826"/>
      <c r="ISK583" s="826"/>
      <c r="ISL583" s="826"/>
      <c r="ISM583" s="826"/>
      <c r="ISN583" s="826"/>
      <c r="ISO583" s="826"/>
      <c r="ISP583" s="826"/>
      <c r="ISQ583" s="826"/>
      <c r="ISR583" s="826"/>
      <c r="ISS583" s="826"/>
      <c r="IST583" s="826"/>
      <c r="ISU583" s="826"/>
      <c r="ISV583" s="826"/>
      <c r="ISW583" s="826"/>
      <c r="ISX583" s="826"/>
      <c r="ISY583" s="826"/>
      <c r="ISZ583" s="826"/>
      <c r="ITA583" s="826"/>
      <c r="ITB583" s="826"/>
      <c r="ITC583" s="826"/>
      <c r="ITD583" s="826"/>
      <c r="ITE583" s="826"/>
      <c r="ITF583" s="826"/>
      <c r="ITG583" s="826"/>
      <c r="ITH583" s="826"/>
      <c r="ITI583" s="826"/>
      <c r="ITJ583" s="826"/>
      <c r="ITK583" s="826"/>
      <c r="ITL583" s="826"/>
      <c r="ITM583" s="826"/>
      <c r="ITN583" s="826"/>
      <c r="ITO583" s="826"/>
      <c r="ITP583" s="826"/>
      <c r="ITQ583" s="826"/>
      <c r="ITR583" s="826"/>
      <c r="ITS583" s="826"/>
      <c r="ITT583" s="826"/>
      <c r="ITU583" s="826"/>
      <c r="ITV583" s="826"/>
      <c r="ITW583" s="826"/>
      <c r="ITX583" s="826"/>
      <c r="ITY583" s="826"/>
      <c r="ITZ583" s="826"/>
      <c r="IUA583" s="826"/>
      <c r="IUB583" s="826"/>
      <c r="IUC583" s="826"/>
      <c r="IUD583" s="826"/>
      <c r="IUE583" s="826"/>
      <c r="IUF583" s="826"/>
      <c r="IUG583" s="826"/>
      <c r="IUH583" s="826"/>
      <c r="IUI583" s="826"/>
      <c r="IUJ583" s="826"/>
      <c r="IUK583" s="826"/>
      <c r="IUL583" s="826"/>
      <c r="IUM583" s="826"/>
      <c r="IUN583" s="826"/>
      <c r="IUO583" s="826"/>
      <c r="IUP583" s="826"/>
      <c r="IUQ583" s="826"/>
      <c r="IUR583" s="826"/>
      <c r="IUS583" s="826"/>
      <c r="IUT583" s="826"/>
      <c r="IUU583" s="826"/>
      <c r="IUV583" s="826"/>
      <c r="IUW583" s="826"/>
      <c r="IUX583" s="826"/>
      <c r="IUY583" s="826"/>
      <c r="IUZ583" s="826"/>
      <c r="IVA583" s="826"/>
      <c r="IVB583" s="826"/>
      <c r="IVC583" s="826"/>
      <c r="IVD583" s="826"/>
      <c r="IVE583" s="826"/>
      <c r="IVF583" s="826"/>
      <c r="IVG583" s="826"/>
      <c r="IVH583" s="826"/>
      <c r="IVI583" s="826"/>
      <c r="IVJ583" s="826"/>
      <c r="IVK583" s="826"/>
      <c r="IVL583" s="826"/>
      <c r="IVM583" s="826"/>
      <c r="IVN583" s="826"/>
      <c r="IVO583" s="826"/>
      <c r="IVP583" s="826"/>
      <c r="IVQ583" s="826"/>
      <c r="IVR583" s="826"/>
      <c r="IVS583" s="826"/>
      <c r="IVT583" s="826"/>
      <c r="IVU583" s="826"/>
      <c r="IVV583" s="826"/>
      <c r="IVW583" s="826"/>
      <c r="IVX583" s="826"/>
      <c r="IVY583" s="826"/>
      <c r="IVZ583" s="826"/>
      <c r="IWA583" s="826"/>
      <c r="IWB583" s="826"/>
      <c r="IWC583" s="826"/>
      <c r="IWD583" s="826"/>
      <c r="IWE583" s="826"/>
      <c r="IWF583" s="826"/>
      <c r="IWG583" s="826"/>
      <c r="IWH583" s="826"/>
      <c r="IWI583" s="826"/>
      <c r="IWJ583" s="826"/>
      <c r="IWK583" s="826"/>
      <c r="IWL583" s="826"/>
      <c r="IWM583" s="826"/>
      <c r="IWN583" s="826"/>
      <c r="IWO583" s="826"/>
      <c r="IWP583" s="826"/>
      <c r="IWQ583" s="826"/>
      <c r="IWR583" s="826"/>
      <c r="IWS583" s="826"/>
      <c r="IWT583" s="826"/>
      <c r="IWU583" s="826"/>
      <c r="IWV583" s="826"/>
      <c r="IWW583" s="826"/>
      <c r="IWX583" s="826"/>
      <c r="IWY583" s="826"/>
      <c r="IWZ583" s="826"/>
      <c r="IXA583" s="826"/>
      <c r="IXB583" s="826"/>
      <c r="IXC583" s="826"/>
      <c r="IXD583" s="826"/>
      <c r="IXE583" s="826"/>
      <c r="IXF583" s="826"/>
      <c r="IXG583" s="826"/>
      <c r="IXH583" s="826"/>
      <c r="IXI583" s="826"/>
      <c r="IXJ583" s="826"/>
      <c r="IXK583" s="826"/>
      <c r="IXL583" s="826"/>
      <c r="IXM583" s="826"/>
      <c r="IXN583" s="826"/>
      <c r="IXO583" s="826"/>
      <c r="IXP583" s="826"/>
      <c r="IXQ583" s="826"/>
      <c r="IXR583" s="826"/>
      <c r="IXS583" s="826"/>
      <c r="IXT583" s="826"/>
      <c r="IXU583" s="826"/>
      <c r="IXV583" s="826"/>
      <c r="IXW583" s="826"/>
      <c r="IXX583" s="826"/>
      <c r="IXY583" s="826"/>
      <c r="IXZ583" s="826"/>
      <c r="IYA583" s="826"/>
      <c r="IYB583" s="826"/>
      <c r="IYC583" s="826"/>
      <c r="IYD583" s="826"/>
      <c r="IYE583" s="826"/>
      <c r="IYF583" s="826"/>
      <c r="IYG583" s="826"/>
      <c r="IYH583" s="826"/>
      <c r="IYI583" s="826"/>
      <c r="IYJ583" s="826"/>
      <c r="IYK583" s="826"/>
      <c r="IYL583" s="826"/>
      <c r="IYM583" s="826"/>
      <c r="IYN583" s="826"/>
      <c r="IYO583" s="826"/>
      <c r="IYP583" s="826"/>
      <c r="IYQ583" s="826"/>
      <c r="IYR583" s="826"/>
      <c r="IYS583" s="826"/>
      <c r="IYT583" s="826"/>
      <c r="IYU583" s="826"/>
      <c r="IYV583" s="826"/>
      <c r="IYW583" s="826"/>
      <c r="IYX583" s="826"/>
      <c r="IYY583" s="826"/>
      <c r="IYZ583" s="826"/>
      <c r="IZA583" s="826"/>
      <c r="IZB583" s="826"/>
      <c r="IZC583" s="826"/>
      <c r="IZD583" s="826"/>
      <c r="IZE583" s="826"/>
      <c r="IZF583" s="826"/>
      <c r="IZG583" s="826"/>
      <c r="IZH583" s="826"/>
      <c r="IZI583" s="826"/>
      <c r="IZJ583" s="826"/>
      <c r="IZK583" s="826"/>
      <c r="IZL583" s="826"/>
      <c r="IZM583" s="826"/>
      <c r="IZN583" s="826"/>
      <c r="IZO583" s="826"/>
      <c r="IZP583" s="826"/>
      <c r="IZQ583" s="826"/>
      <c r="IZR583" s="826"/>
      <c r="IZS583" s="826"/>
      <c r="IZT583" s="826"/>
      <c r="IZU583" s="826"/>
      <c r="IZV583" s="826"/>
      <c r="IZW583" s="826"/>
      <c r="IZX583" s="826"/>
      <c r="IZY583" s="826"/>
      <c r="IZZ583" s="826"/>
      <c r="JAA583" s="826"/>
      <c r="JAB583" s="826"/>
      <c r="JAC583" s="826"/>
      <c r="JAD583" s="826"/>
      <c r="JAE583" s="826"/>
      <c r="JAF583" s="826"/>
      <c r="JAG583" s="826"/>
      <c r="JAH583" s="826"/>
      <c r="JAI583" s="826"/>
      <c r="JAJ583" s="826"/>
      <c r="JAK583" s="826"/>
      <c r="JAL583" s="826"/>
      <c r="JAM583" s="826"/>
      <c r="JAN583" s="826"/>
      <c r="JAO583" s="826"/>
      <c r="JAP583" s="826"/>
      <c r="JAQ583" s="826"/>
      <c r="JAR583" s="826"/>
      <c r="JAS583" s="826"/>
      <c r="JAT583" s="826"/>
      <c r="JAU583" s="826"/>
      <c r="JAV583" s="826"/>
      <c r="JAW583" s="826"/>
      <c r="JAX583" s="826"/>
      <c r="JAY583" s="826"/>
      <c r="JAZ583" s="826"/>
      <c r="JBA583" s="826"/>
      <c r="JBB583" s="826"/>
      <c r="JBC583" s="826"/>
      <c r="JBD583" s="826"/>
      <c r="JBE583" s="826"/>
      <c r="JBF583" s="826"/>
      <c r="JBG583" s="826"/>
      <c r="JBH583" s="826"/>
      <c r="JBI583" s="826"/>
      <c r="JBJ583" s="826"/>
      <c r="JBK583" s="826"/>
      <c r="JBL583" s="826"/>
      <c r="JBM583" s="826"/>
      <c r="JBN583" s="826"/>
      <c r="JBO583" s="826"/>
      <c r="JBP583" s="826"/>
      <c r="JBQ583" s="826"/>
      <c r="JBR583" s="826"/>
      <c r="JBS583" s="826"/>
      <c r="JBT583" s="826"/>
      <c r="JBU583" s="826"/>
      <c r="JBV583" s="826"/>
      <c r="JBW583" s="826"/>
      <c r="JBX583" s="826"/>
      <c r="JBY583" s="826"/>
      <c r="JBZ583" s="826"/>
      <c r="JCA583" s="826"/>
      <c r="JCB583" s="826"/>
      <c r="JCC583" s="826"/>
      <c r="JCD583" s="826"/>
      <c r="JCE583" s="826"/>
      <c r="JCF583" s="826"/>
      <c r="JCG583" s="826"/>
      <c r="JCH583" s="826"/>
      <c r="JCI583" s="826"/>
      <c r="JCJ583" s="826"/>
      <c r="JCK583" s="826"/>
      <c r="JCL583" s="826"/>
      <c r="JCM583" s="826"/>
      <c r="JCN583" s="826"/>
      <c r="JCO583" s="826"/>
      <c r="JCP583" s="826"/>
      <c r="JCQ583" s="826"/>
      <c r="JCR583" s="826"/>
      <c r="JCS583" s="826"/>
      <c r="JCT583" s="826"/>
      <c r="JCU583" s="826"/>
      <c r="JCV583" s="826"/>
      <c r="JCW583" s="826"/>
      <c r="JCX583" s="826"/>
      <c r="JCY583" s="826"/>
      <c r="JCZ583" s="826"/>
      <c r="JDA583" s="826"/>
      <c r="JDB583" s="826"/>
      <c r="JDC583" s="826"/>
      <c r="JDD583" s="826"/>
      <c r="JDE583" s="826"/>
      <c r="JDF583" s="826"/>
      <c r="JDG583" s="826"/>
      <c r="JDH583" s="826"/>
      <c r="JDI583" s="826"/>
      <c r="JDJ583" s="826"/>
      <c r="JDK583" s="826"/>
      <c r="JDL583" s="826"/>
      <c r="JDM583" s="826"/>
      <c r="JDN583" s="826"/>
      <c r="JDO583" s="826"/>
      <c r="JDP583" s="826"/>
      <c r="JDQ583" s="826"/>
      <c r="JDR583" s="826"/>
      <c r="JDS583" s="826"/>
      <c r="JDT583" s="826"/>
      <c r="JDU583" s="826"/>
      <c r="JDV583" s="826"/>
      <c r="JDW583" s="826"/>
      <c r="JDX583" s="826"/>
      <c r="JDY583" s="826"/>
      <c r="JDZ583" s="826"/>
      <c r="JEA583" s="826"/>
      <c r="JEB583" s="826"/>
      <c r="JEC583" s="826"/>
      <c r="JED583" s="826"/>
      <c r="JEE583" s="826"/>
      <c r="JEF583" s="826"/>
      <c r="JEG583" s="826"/>
      <c r="JEH583" s="826"/>
      <c r="JEI583" s="826"/>
      <c r="JEJ583" s="826"/>
      <c r="JEK583" s="826"/>
      <c r="JEL583" s="826"/>
      <c r="JEM583" s="826"/>
      <c r="JEN583" s="826"/>
      <c r="JEO583" s="826"/>
      <c r="JEP583" s="826"/>
      <c r="JEQ583" s="826"/>
      <c r="JER583" s="826"/>
      <c r="JES583" s="826"/>
      <c r="JET583" s="826"/>
      <c r="JEU583" s="826"/>
      <c r="JEV583" s="826"/>
      <c r="JEW583" s="826"/>
      <c r="JEX583" s="826"/>
      <c r="JEY583" s="826"/>
      <c r="JEZ583" s="826"/>
      <c r="JFA583" s="826"/>
      <c r="JFB583" s="826"/>
      <c r="JFC583" s="826"/>
      <c r="JFD583" s="826"/>
      <c r="JFE583" s="826"/>
      <c r="JFF583" s="826"/>
      <c r="JFG583" s="826"/>
      <c r="JFH583" s="826"/>
      <c r="JFI583" s="826"/>
      <c r="JFJ583" s="826"/>
      <c r="JFK583" s="826"/>
      <c r="JFL583" s="826"/>
      <c r="JFM583" s="826"/>
      <c r="JFN583" s="826"/>
      <c r="JFO583" s="826"/>
      <c r="JFP583" s="826"/>
      <c r="JFQ583" s="826"/>
      <c r="JFR583" s="826"/>
      <c r="JFS583" s="826"/>
      <c r="JFT583" s="826"/>
      <c r="JFU583" s="826"/>
      <c r="JFV583" s="826"/>
      <c r="JFW583" s="826"/>
      <c r="JFX583" s="826"/>
      <c r="JFY583" s="826"/>
      <c r="JFZ583" s="826"/>
      <c r="JGA583" s="826"/>
      <c r="JGB583" s="826"/>
      <c r="JGC583" s="826"/>
      <c r="JGD583" s="826"/>
      <c r="JGE583" s="826"/>
      <c r="JGF583" s="826"/>
      <c r="JGG583" s="826"/>
      <c r="JGH583" s="826"/>
      <c r="JGI583" s="826"/>
      <c r="JGJ583" s="826"/>
      <c r="JGK583" s="826"/>
      <c r="JGL583" s="826"/>
      <c r="JGM583" s="826"/>
      <c r="JGN583" s="826"/>
      <c r="JGO583" s="826"/>
      <c r="JGP583" s="826"/>
      <c r="JGQ583" s="826"/>
      <c r="JGR583" s="826"/>
      <c r="JGS583" s="826"/>
      <c r="JGT583" s="826"/>
      <c r="JGU583" s="826"/>
      <c r="JGV583" s="826"/>
      <c r="JGW583" s="826"/>
      <c r="JGX583" s="826"/>
      <c r="JGY583" s="826"/>
      <c r="JGZ583" s="826"/>
      <c r="JHA583" s="826"/>
      <c r="JHB583" s="826"/>
      <c r="JHC583" s="826"/>
      <c r="JHD583" s="826"/>
      <c r="JHE583" s="826"/>
      <c r="JHF583" s="826"/>
      <c r="JHG583" s="826"/>
      <c r="JHH583" s="826"/>
      <c r="JHI583" s="826"/>
      <c r="JHJ583" s="826"/>
      <c r="JHK583" s="826"/>
      <c r="JHL583" s="826"/>
      <c r="JHM583" s="826"/>
      <c r="JHN583" s="826"/>
      <c r="JHO583" s="826"/>
      <c r="JHP583" s="826"/>
      <c r="JHQ583" s="826"/>
      <c r="JHR583" s="826"/>
      <c r="JHS583" s="826"/>
      <c r="JHT583" s="826"/>
      <c r="JHU583" s="826"/>
      <c r="JHV583" s="826"/>
      <c r="JHW583" s="826"/>
      <c r="JHX583" s="826"/>
      <c r="JHY583" s="826"/>
      <c r="JHZ583" s="826"/>
      <c r="JIA583" s="826"/>
      <c r="JIB583" s="826"/>
      <c r="JIC583" s="826"/>
      <c r="JID583" s="826"/>
      <c r="JIE583" s="826"/>
      <c r="JIF583" s="826"/>
      <c r="JIG583" s="826"/>
      <c r="JIH583" s="826"/>
      <c r="JII583" s="826"/>
      <c r="JIJ583" s="826"/>
      <c r="JIK583" s="826"/>
      <c r="JIL583" s="826"/>
      <c r="JIM583" s="826"/>
      <c r="JIN583" s="826"/>
      <c r="JIO583" s="826"/>
      <c r="JIP583" s="826"/>
      <c r="JIQ583" s="826"/>
      <c r="JIR583" s="826"/>
      <c r="JIS583" s="826"/>
      <c r="JIT583" s="826"/>
      <c r="JIU583" s="826"/>
      <c r="JIV583" s="826"/>
      <c r="JIW583" s="826"/>
      <c r="JIX583" s="826"/>
      <c r="JIY583" s="826"/>
      <c r="JIZ583" s="826"/>
      <c r="JJA583" s="826"/>
      <c r="JJB583" s="826"/>
      <c r="JJC583" s="826"/>
      <c r="JJD583" s="826"/>
      <c r="JJE583" s="826"/>
      <c r="JJF583" s="826"/>
      <c r="JJG583" s="826"/>
      <c r="JJH583" s="826"/>
      <c r="JJI583" s="826"/>
      <c r="JJJ583" s="826"/>
      <c r="JJK583" s="826"/>
      <c r="JJL583" s="826"/>
      <c r="JJM583" s="826"/>
      <c r="JJN583" s="826"/>
      <c r="JJO583" s="826"/>
      <c r="JJP583" s="826"/>
      <c r="JJQ583" s="826"/>
      <c r="JJR583" s="826"/>
      <c r="JJS583" s="826"/>
      <c r="JJT583" s="826"/>
      <c r="JJU583" s="826"/>
      <c r="JJV583" s="826"/>
      <c r="JJW583" s="826"/>
      <c r="JJX583" s="826"/>
      <c r="JJY583" s="826"/>
      <c r="JJZ583" s="826"/>
      <c r="JKA583" s="826"/>
      <c r="JKB583" s="826"/>
      <c r="JKC583" s="826"/>
      <c r="JKD583" s="826"/>
      <c r="JKE583" s="826"/>
      <c r="JKF583" s="826"/>
      <c r="JKG583" s="826"/>
      <c r="JKH583" s="826"/>
      <c r="JKI583" s="826"/>
      <c r="JKJ583" s="826"/>
      <c r="JKK583" s="826"/>
      <c r="JKL583" s="826"/>
      <c r="JKM583" s="826"/>
      <c r="JKN583" s="826"/>
      <c r="JKO583" s="826"/>
      <c r="JKP583" s="826"/>
      <c r="JKQ583" s="826"/>
      <c r="JKR583" s="826"/>
      <c r="JKS583" s="826"/>
      <c r="JKT583" s="826"/>
      <c r="JKU583" s="826"/>
      <c r="JKV583" s="826"/>
      <c r="JKW583" s="826"/>
      <c r="JKX583" s="826"/>
      <c r="JKY583" s="826"/>
      <c r="JKZ583" s="826"/>
      <c r="JLA583" s="826"/>
      <c r="JLB583" s="826"/>
      <c r="JLC583" s="826"/>
      <c r="JLD583" s="826"/>
      <c r="JLE583" s="826"/>
      <c r="JLF583" s="826"/>
      <c r="JLG583" s="826"/>
      <c r="JLH583" s="826"/>
      <c r="JLI583" s="826"/>
      <c r="JLJ583" s="826"/>
      <c r="JLK583" s="826"/>
      <c r="JLL583" s="826"/>
      <c r="JLM583" s="826"/>
      <c r="JLN583" s="826"/>
      <c r="JLO583" s="826"/>
      <c r="JLP583" s="826"/>
      <c r="JLQ583" s="826"/>
      <c r="JLR583" s="826"/>
      <c r="JLS583" s="826"/>
      <c r="JLT583" s="826"/>
      <c r="JLU583" s="826"/>
      <c r="JLV583" s="826"/>
      <c r="JLW583" s="826"/>
      <c r="JLX583" s="826"/>
      <c r="JLY583" s="826"/>
      <c r="JLZ583" s="826"/>
      <c r="JMA583" s="826"/>
      <c r="JMB583" s="826"/>
      <c r="JMC583" s="826"/>
      <c r="JMD583" s="826"/>
      <c r="JME583" s="826"/>
      <c r="JMF583" s="826"/>
      <c r="JMG583" s="826"/>
      <c r="JMH583" s="826"/>
      <c r="JMI583" s="826"/>
      <c r="JMJ583" s="826"/>
      <c r="JMK583" s="826"/>
      <c r="JML583" s="826"/>
      <c r="JMM583" s="826"/>
      <c r="JMN583" s="826"/>
      <c r="JMO583" s="826"/>
      <c r="JMP583" s="826"/>
      <c r="JMQ583" s="826"/>
      <c r="JMR583" s="826"/>
      <c r="JMS583" s="826"/>
      <c r="JMT583" s="826"/>
      <c r="JMU583" s="826"/>
      <c r="JMV583" s="826"/>
      <c r="JMW583" s="826"/>
      <c r="JMX583" s="826"/>
      <c r="JMY583" s="826"/>
      <c r="JMZ583" s="826"/>
      <c r="JNA583" s="826"/>
      <c r="JNB583" s="826"/>
      <c r="JNC583" s="826"/>
      <c r="JND583" s="826"/>
      <c r="JNE583" s="826"/>
      <c r="JNF583" s="826"/>
      <c r="JNG583" s="826"/>
      <c r="JNH583" s="826"/>
      <c r="JNI583" s="826"/>
      <c r="JNJ583" s="826"/>
      <c r="JNK583" s="826"/>
      <c r="JNL583" s="826"/>
      <c r="JNM583" s="826"/>
      <c r="JNN583" s="826"/>
      <c r="JNO583" s="826"/>
      <c r="JNP583" s="826"/>
      <c r="JNQ583" s="826"/>
      <c r="JNR583" s="826"/>
      <c r="JNS583" s="826"/>
      <c r="JNT583" s="826"/>
      <c r="JNU583" s="826"/>
      <c r="JNV583" s="826"/>
      <c r="JNW583" s="826"/>
      <c r="JNX583" s="826"/>
      <c r="JNY583" s="826"/>
      <c r="JNZ583" s="826"/>
      <c r="JOA583" s="826"/>
      <c r="JOB583" s="826"/>
      <c r="JOC583" s="826"/>
      <c r="JOD583" s="826"/>
      <c r="JOE583" s="826"/>
      <c r="JOF583" s="826"/>
      <c r="JOG583" s="826"/>
      <c r="JOH583" s="826"/>
      <c r="JOI583" s="826"/>
      <c r="JOJ583" s="826"/>
      <c r="JOK583" s="826"/>
      <c r="JOL583" s="826"/>
      <c r="JOM583" s="826"/>
      <c r="JON583" s="826"/>
      <c r="JOO583" s="826"/>
      <c r="JOP583" s="826"/>
      <c r="JOQ583" s="826"/>
      <c r="JOR583" s="826"/>
      <c r="JOS583" s="826"/>
      <c r="JOT583" s="826"/>
      <c r="JOU583" s="826"/>
      <c r="JOV583" s="826"/>
      <c r="JOW583" s="826"/>
      <c r="JOX583" s="826"/>
      <c r="JOY583" s="826"/>
      <c r="JOZ583" s="826"/>
      <c r="JPA583" s="826"/>
      <c r="JPB583" s="826"/>
      <c r="JPC583" s="826"/>
      <c r="JPD583" s="826"/>
      <c r="JPE583" s="826"/>
      <c r="JPF583" s="826"/>
      <c r="JPG583" s="826"/>
      <c r="JPH583" s="826"/>
      <c r="JPI583" s="826"/>
      <c r="JPJ583" s="826"/>
      <c r="JPK583" s="826"/>
      <c r="JPL583" s="826"/>
      <c r="JPM583" s="826"/>
      <c r="JPN583" s="826"/>
      <c r="JPO583" s="826"/>
      <c r="JPP583" s="826"/>
      <c r="JPQ583" s="826"/>
      <c r="JPR583" s="826"/>
      <c r="JPS583" s="826"/>
      <c r="JPT583" s="826"/>
      <c r="JPU583" s="826"/>
      <c r="JPV583" s="826"/>
      <c r="JPW583" s="826"/>
      <c r="JPX583" s="826"/>
      <c r="JPY583" s="826"/>
      <c r="JPZ583" s="826"/>
      <c r="JQA583" s="826"/>
      <c r="JQB583" s="826"/>
      <c r="JQC583" s="826"/>
      <c r="JQD583" s="826"/>
      <c r="JQE583" s="826"/>
      <c r="JQF583" s="826"/>
      <c r="JQG583" s="826"/>
      <c r="JQH583" s="826"/>
      <c r="JQI583" s="826"/>
      <c r="JQJ583" s="826"/>
      <c r="JQK583" s="826"/>
      <c r="JQL583" s="826"/>
      <c r="JQM583" s="826"/>
      <c r="JQN583" s="826"/>
      <c r="JQO583" s="826"/>
      <c r="JQP583" s="826"/>
      <c r="JQQ583" s="826"/>
      <c r="JQR583" s="826"/>
      <c r="JQS583" s="826"/>
      <c r="JQT583" s="826"/>
      <c r="JQU583" s="826"/>
      <c r="JQV583" s="826"/>
      <c r="JQW583" s="826"/>
      <c r="JQX583" s="826"/>
      <c r="JQY583" s="826"/>
      <c r="JQZ583" s="826"/>
      <c r="JRA583" s="826"/>
      <c r="JRB583" s="826"/>
      <c r="JRC583" s="826"/>
      <c r="JRD583" s="826"/>
      <c r="JRE583" s="826"/>
      <c r="JRF583" s="826"/>
      <c r="JRG583" s="826"/>
      <c r="JRH583" s="826"/>
      <c r="JRI583" s="826"/>
      <c r="JRJ583" s="826"/>
      <c r="JRK583" s="826"/>
      <c r="JRL583" s="826"/>
      <c r="JRM583" s="826"/>
      <c r="JRN583" s="826"/>
      <c r="JRO583" s="826"/>
      <c r="JRP583" s="826"/>
      <c r="JRQ583" s="826"/>
      <c r="JRR583" s="826"/>
      <c r="JRS583" s="826"/>
      <c r="JRT583" s="826"/>
      <c r="JRU583" s="826"/>
      <c r="JRV583" s="826"/>
      <c r="JRW583" s="826"/>
      <c r="JRX583" s="826"/>
      <c r="JRY583" s="826"/>
      <c r="JRZ583" s="826"/>
      <c r="JSA583" s="826"/>
      <c r="JSB583" s="826"/>
      <c r="JSC583" s="826"/>
      <c r="JSD583" s="826"/>
      <c r="JSE583" s="826"/>
      <c r="JSF583" s="826"/>
      <c r="JSG583" s="826"/>
      <c r="JSH583" s="826"/>
      <c r="JSI583" s="826"/>
      <c r="JSJ583" s="826"/>
      <c r="JSK583" s="826"/>
      <c r="JSL583" s="826"/>
      <c r="JSM583" s="826"/>
      <c r="JSN583" s="826"/>
      <c r="JSO583" s="826"/>
      <c r="JSP583" s="826"/>
      <c r="JSQ583" s="826"/>
      <c r="JSR583" s="826"/>
      <c r="JSS583" s="826"/>
      <c r="JST583" s="826"/>
      <c r="JSU583" s="826"/>
      <c r="JSV583" s="826"/>
      <c r="JSW583" s="826"/>
      <c r="JSX583" s="826"/>
      <c r="JSY583" s="826"/>
      <c r="JSZ583" s="826"/>
      <c r="JTA583" s="826"/>
      <c r="JTB583" s="826"/>
      <c r="JTC583" s="826"/>
      <c r="JTD583" s="826"/>
      <c r="JTE583" s="826"/>
      <c r="JTF583" s="826"/>
      <c r="JTG583" s="826"/>
      <c r="JTH583" s="826"/>
      <c r="JTI583" s="826"/>
      <c r="JTJ583" s="826"/>
      <c r="JTK583" s="826"/>
      <c r="JTL583" s="826"/>
      <c r="JTM583" s="826"/>
      <c r="JTN583" s="826"/>
      <c r="JTO583" s="826"/>
      <c r="JTP583" s="826"/>
      <c r="JTQ583" s="826"/>
      <c r="JTR583" s="826"/>
      <c r="JTS583" s="826"/>
      <c r="JTT583" s="826"/>
      <c r="JTU583" s="826"/>
      <c r="JTV583" s="826"/>
      <c r="JTW583" s="826"/>
      <c r="JTX583" s="826"/>
      <c r="JTY583" s="826"/>
      <c r="JTZ583" s="826"/>
      <c r="JUA583" s="826"/>
      <c r="JUB583" s="826"/>
      <c r="JUC583" s="826"/>
      <c r="JUD583" s="826"/>
      <c r="JUE583" s="826"/>
      <c r="JUF583" s="826"/>
      <c r="JUG583" s="826"/>
      <c r="JUH583" s="826"/>
      <c r="JUI583" s="826"/>
      <c r="JUJ583" s="826"/>
      <c r="JUK583" s="826"/>
      <c r="JUL583" s="826"/>
      <c r="JUM583" s="826"/>
      <c r="JUN583" s="826"/>
      <c r="JUO583" s="826"/>
      <c r="JUP583" s="826"/>
      <c r="JUQ583" s="826"/>
      <c r="JUR583" s="826"/>
      <c r="JUS583" s="826"/>
      <c r="JUT583" s="826"/>
      <c r="JUU583" s="826"/>
      <c r="JUV583" s="826"/>
      <c r="JUW583" s="826"/>
      <c r="JUX583" s="826"/>
      <c r="JUY583" s="826"/>
      <c r="JUZ583" s="826"/>
      <c r="JVA583" s="826"/>
      <c r="JVB583" s="826"/>
      <c r="JVC583" s="826"/>
      <c r="JVD583" s="826"/>
      <c r="JVE583" s="826"/>
      <c r="JVF583" s="826"/>
      <c r="JVG583" s="826"/>
      <c r="JVH583" s="826"/>
      <c r="JVI583" s="826"/>
      <c r="JVJ583" s="826"/>
      <c r="JVK583" s="826"/>
      <c r="JVL583" s="826"/>
      <c r="JVM583" s="826"/>
      <c r="JVN583" s="826"/>
      <c r="JVO583" s="826"/>
      <c r="JVP583" s="826"/>
      <c r="JVQ583" s="826"/>
      <c r="JVR583" s="826"/>
      <c r="JVS583" s="826"/>
      <c r="JVT583" s="826"/>
      <c r="JVU583" s="826"/>
      <c r="JVV583" s="826"/>
      <c r="JVW583" s="826"/>
      <c r="JVX583" s="826"/>
      <c r="JVY583" s="826"/>
      <c r="JVZ583" s="826"/>
      <c r="JWA583" s="826"/>
      <c r="JWB583" s="826"/>
      <c r="JWC583" s="826"/>
      <c r="JWD583" s="826"/>
      <c r="JWE583" s="826"/>
      <c r="JWF583" s="826"/>
      <c r="JWG583" s="826"/>
      <c r="JWH583" s="826"/>
      <c r="JWI583" s="826"/>
      <c r="JWJ583" s="826"/>
      <c r="JWK583" s="826"/>
      <c r="JWL583" s="826"/>
      <c r="JWM583" s="826"/>
      <c r="JWN583" s="826"/>
      <c r="JWO583" s="826"/>
      <c r="JWP583" s="826"/>
      <c r="JWQ583" s="826"/>
      <c r="JWR583" s="826"/>
      <c r="JWS583" s="826"/>
      <c r="JWT583" s="826"/>
      <c r="JWU583" s="826"/>
      <c r="JWV583" s="826"/>
      <c r="JWW583" s="826"/>
      <c r="JWX583" s="826"/>
      <c r="JWY583" s="826"/>
      <c r="JWZ583" s="826"/>
      <c r="JXA583" s="826"/>
      <c r="JXB583" s="826"/>
      <c r="JXC583" s="826"/>
      <c r="JXD583" s="826"/>
      <c r="JXE583" s="826"/>
      <c r="JXF583" s="826"/>
      <c r="JXG583" s="826"/>
      <c r="JXH583" s="826"/>
      <c r="JXI583" s="826"/>
      <c r="JXJ583" s="826"/>
      <c r="JXK583" s="826"/>
      <c r="JXL583" s="826"/>
      <c r="JXM583" s="826"/>
      <c r="JXN583" s="826"/>
      <c r="JXO583" s="826"/>
      <c r="JXP583" s="826"/>
      <c r="JXQ583" s="826"/>
      <c r="JXR583" s="826"/>
      <c r="JXS583" s="826"/>
      <c r="JXT583" s="826"/>
      <c r="JXU583" s="826"/>
      <c r="JXV583" s="826"/>
      <c r="JXW583" s="826"/>
      <c r="JXX583" s="826"/>
      <c r="JXY583" s="826"/>
      <c r="JXZ583" s="826"/>
      <c r="JYA583" s="826"/>
      <c r="JYB583" s="826"/>
      <c r="JYC583" s="826"/>
      <c r="JYD583" s="826"/>
      <c r="JYE583" s="826"/>
      <c r="JYF583" s="826"/>
      <c r="JYG583" s="826"/>
      <c r="JYH583" s="826"/>
      <c r="JYI583" s="826"/>
      <c r="JYJ583" s="826"/>
      <c r="JYK583" s="826"/>
      <c r="JYL583" s="826"/>
      <c r="JYM583" s="826"/>
      <c r="JYN583" s="826"/>
      <c r="JYO583" s="826"/>
      <c r="JYP583" s="826"/>
      <c r="JYQ583" s="826"/>
      <c r="JYR583" s="826"/>
      <c r="JYS583" s="826"/>
      <c r="JYT583" s="826"/>
      <c r="JYU583" s="826"/>
      <c r="JYV583" s="826"/>
      <c r="JYW583" s="826"/>
      <c r="JYX583" s="826"/>
      <c r="JYY583" s="826"/>
      <c r="JYZ583" s="826"/>
      <c r="JZA583" s="826"/>
      <c r="JZB583" s="826"/>
      <c r="JZC583" s="826"/>
      <c r="JZD583" s="826"/>
      <c r="JZE583" s="826"/>
      <c r="JZF583" s="826"/>
      <c r="JZG583" s="826"/>
      <c r="JZH583" s="826"/>
      <c r="JZI583" s="826"/>
      <c r="JZJ583" s="826"/>
      <c r="JZK583" s="826"/>
      <c r="JZL583" s="826"/>
      <c r="JZM583" s="826"/>
      <c r="JZN583" s="826"/>
      <c r="JZO583" s="826"/>
      <c r="JZP583" s="826"/>
      <c r="JZQ583" s="826"/>
      <c r="JZR583" s="826"/>
      <c r="JZS583" s="826"/>
      <c r="JZT583" s="826"/>
      <c r="JZU583" s="826"/>
      <c r="JZV583" s="826"/>
      <c r="JZW583" s="826"/>
      <c r="JZX583" s="826"/>
      <c r="JZY583" s="826"/>
      <c r="JZZ583" s="826"/>
      <c r="KAA583" s="826"/>
      <c r="KAB583" s="826"/>
      <c r="KAC583" s="826"/>
      <c r="KAD583" s="826"/>
      <c r="KAE583" s="826"/>
      <c r="KAF583" s="826"/>
      <c r="KAG583" s="826"/>
      <c r="KAH583" s="826"/>
      <c r="KAI583" s="826"/>
      <c r="KAJ583" s="826"/>
      <c r="KAK583" s="826"/>
      <c r="KAL583" s="826"/>
      <c r="KAM583" s="826"/>
      <c r="KAN583" s="826"/>
      <c r="KAO583" s="826"/>
      <c r="KAP583" s="826"/>
      <c r="KAQ583" s="826"/>
      <c r="KAR583" s="826"/>
      <c r="KAS583" s="826"/>
      <c r="KAT583" s="826"/>
      <c r="KAU583" s="826"/>
      <c r="KAV583" s="826"/>
      <c r="KAW583" s="826"/>
      <c r="KAX583" s="826"/>
      <c r="KAY583" s="826"/>
      <c r="KAZ583" s="826"/>
      <c r="KBA583" s="826"/>
      <c r="KBB583" s="826"/>
      <c r="KBC583" s="826"/>
      <c r="KBD583" s="826"/>
      <c r="KBE583" s="826"/>
      <c r="KBF583" s="826"/>
      <c r="KBG583" s="826"/>
      <c r="KBH583" s="826"/>
      <c r="KBI583" s="826"/>
      <c r="KBJ583" s="826"/>
      <c r="KBK583" s="826"/>
      <c r="KBL583" s="826"/>
      <c r="KBM583" s="826"/>
      <c r="KBN583" s="826"/>
      <c r="KBO583" s="826"/>
      <c r="KBP583" s="826"/>
      <c r="KBQ583" s="826"/>
      <c r="KBR583" s="826"/>
      <c r="KBS583" s="826"/>
      <c r="KBT583" s="826"/>
      <c r="KBU583" s="826"/>
      <c r="KBV583" s="826"/>
      <c r="KBW583" s="826"/>
      <c r="KBX583" s="826"/>
      <c r="KBY583" s="826"/>
      <c r="KBZ583" s="826"/>
      <c r="KCA583" s="826"/>
      <c r="KCB583" s="826"/>
      <c r="KCC583" s="826"/>
      <c r="KCD583" s="826"/>
      <c r="KCE583" s="826"/>
      <c r="KCF583" s="826"/>
      <c r="KCG583" s="826"/>
      <c r="KCH583" s="826"/>
      <c r="KCI583" s="826"/>
      <c r="KCJ583" s="826"/>
      <c r="KCK583" s="826"/>
      <c r="KCL583" s="826"/>
      <c r="KCM583" s="826"/>
      <c r="KCN583" s="826"/>
      <c r="KCO583" s="826"/>
      <c r="KCP583" s="826"/>
      <c r="KCQ583" s="826"/>
      <c r="KCR583" s="826"/>
      <c r="KCS583" s="826"/>
      <c r="KCT583" s="826"/>
      <c r="KCU583" s="826"/>
      <c r="KCV583" s="826"/>
      <c r="KCW583" s="826"/>
      <c r="KCX583" s="826"/>
      <c r="KCY583" s="826"/>
      <c r="KCZ583" s="826"/>
      <c r="KDA583" s="826"/>
      <c r="KDB583" s="826"/>
      <c r="KDC583" s="826"/>
      <c r="KDD583" s="826"/>
      <c r="KDE583" s="826"/>
      <c r="KDF583" s="826"/>
      <c r="KDG583" s="826"/>
      <c r="KDH583" s="826"/>
      <c r="KDI583" s="826"/>
      <c r="KDJ583" s="826"/>
      <c r="KDK583" s="826"/>
      <c r="KDL583" s="826"/>
      <c r="KDM583" s="826"/>
      <c r="KDN583" s="826"/>
      <c r="KDO583" s="826"/>
      <c r="KDP583" s="826"/>
      <c r="KDQ583" s="826"/>
      <c r="KDR583" s="826"/>
      <c r="KDS583" s="826"/>
      <c r="KDT583" s="826"/>
      <c r="KDU583" s="826"/>
      <c r="KDV583" s="826"/>
      <c r="KDW583" s="826"/>
      <c r="KDX583" s="826"/>
      <c r="KDY583" s="826"/>
      <c r="KDZ583" s="826"/>
      <c r="KEA583" s="826"/>
      <c r="KEB583" s="826"/>
      <c r="KEC583" s="826"/>
      <c r="KED583" s="826"/>
      <c r="KEE583" s="826"/>
      <c r="KEF583" s="826"/>
      <c r="KEG583" s="826"/>
      <c r="KEH583" s="826"/>
      <c r="KEI583" s="826"/>
      <c r="KEJ583" s="826"/>
      <c r="KEK583" s="826"/>
      <c r="KEL583" s="826"/>
      <c r="KEM583" s="826"/>
      <c r="KEN583" s="826"/>
      <c r="KEO583" s="826"/>
      <c r="KEP583" s="826"/>
      <c r="KEQ583" s="826"/>
      <c r="KER583" s="826"/>
      <c r="KES583" s="826"/>
      <c r="KET583" s="826"/>
      <c r="KEU583" s="826"/>
      <c r="KEV583" s="826"/>
      <c r="KEW583" s="826"/>
      <c r="KEX583" s="826"/>
      <c r="KEY583" s="826"/>
      <c r="KEZ583" s="826"/>
      <c r="KFA583" s="826"/>
      <c r="KFB583" s="826"/>
      <c r="KFC583" s="826"/>
      <c r="KFD583" s="826"/>
      <c r="KFE583" s="826"/>
      <c r="KFF583" s="826"/>
      <c r="KFG583" s="826"/>
      <c r="KFH583" s="826"/>
      <c r="KFI583" s="826"/>
      <c r="KFJ583" s="826"/>
      <c r="KFK583" s="826"/>
      <c r="KFL583" s="826"/>
      <c r="KFM583" s="826"/>
      <c r="KFN583" s="826"/>
      <c r="KFO583" s="826"/>
      <c r="KFP583" s="826"/>
      <c r="KFQ583" s="826"/>
      <c r="KFR583" s="826"/>
      <c r="KFS583" s="826"/>
      <c r="KFT583" s="826"/>
      <c r="KFU583" s="826"/>
      <c r="KFV583" s="826"/>
      <c r="KFW583" s="826"/>
      <c r="KFX583" s="826"/>
      <c r="KFY583" s="826"/>
      <c r="KFZ583" s="826"/>
      <c r="KGA583" s="826"/>
      <c r="KGB583" s="826"/>
      <c r="KGC583" s="826"/>
      <c r="KGD583" s="826"/>
      <c r="KGE583" s="826"/>
      <c r="KGF583" s="826"/>
      <c r="KGG583" s="826"/>
      <c r="KGH583" s="826"/>
      <c r="KGI583" s="826"/>
      <c r="KGJ583" s="826"/>
      <c r="KGK583" s="826"/>
      <c r="KGL583" s="826"/>
      <c r="KGM583" s="826"/>
      <c r="KGN583" s="826"/>
      <c r="KGO583" s="826"/>
      <c r="KGP583" s="826"/>
      <c r="KGQ583" s="826"/>
      <c r="KGR583" s="826"/>
      <c r="KGS583" s="826"/>
      <c r="KGT583" s="826"/>
      <c r="KGU583" s="826"/>
      <c r="KGV583" s="826"/>
      <c r="KGW583" s="826"/>
      <c r="KGX583" s="826"/>
      <c r="KGY583" s="826"/>
      <c r="KGZ583" s="826"/>
      <c r="KHA583" s="826"/>
      <c r="KHB583" s="826"/>
      <c r="KHC583" s="826"/>
      <c r="KHD583" s="826"/>
      <c r="KHE583" s="826"/>
      <c r="KHF583" s="826"/>
      <c r="KHG583" s="826"/>
      <c r="KHH583" s="826"/>
      <c r="KHI583" s="826"/>
      <c r="KHJ583" s="826"/>
      <c r="KHK583" s="826"/>
      <c r="KHL583" s="826"/>
      <c r="KHM583" s="826"/>
      <c r="KHN583" s="826"/>
      <c r="KHO583" s="826"/>
      <c r="KHP583" s="826"/>
      <c r="KHQ583" s="826"/>
      <c r="KHR583" s="826"/>
      <c r="KHS583" s="826"/>
      <c r="KHT583" s="826"/>
      <c r="KHU583" s="826"/>
      <c r="KHV583" s="826"/>
      <c r="KHW583" s="826"/>
      <c r="KHX583" s="826"/>
      <c r="KHY583" s="826"/>
      <c r="KHZ583" s="826"/>
      <c r="KIA583" s="826"/>
      <c r="KIB583" s="826"/>
      <c r="KIC583" s="826"/>
      <c r="KID583" s="826"/>
      <c r="KIE583" s="826"/>
      <c r="KIF583" s="826"/>
      <c r="KIG583" s="826"/>
      <c r="KIH583" s="826"/>
      <c r="KII583" s="826"/>
      <c r="KIJ583" s="826"/>
      <c r="KIK583" s="826"/>
      <c r="KIL583" s="826"/>
      <c r="KIM583" s="826"/>
      <c r="KIN583" s="826"/>
      <c r="KIO583" s="826"/>
      <c r="KIP583" s="826"/>
      <c r="KIQ583" s="826"/>
      <c r="KIR583" s="826"/>
      <c r="KIS583" s="826"/>
      <c r="KIT583" s="826"/>
      <c r="KIU583" s="826"/>
      <c r="KIV583" s="826"/>
      <c r="KIW583" s="826"/>
      <c r="KIX583" s="826"/>
      <c r="KIY583" s="826"/>
      <c r="KIZ583" s="826"/>
      <c r="KJA583" s="826"/>
      <c r="KJB583" s="826"/>
      <c r="KJC583" s="826"/>
      <c r="KJD583" s="826"/>
      <c r="KJE583" s="826"/>
      <c r="KJF583" s="826"/>
      <c r="KJG583" s="826"/>
      <c r="KJH583" s="826"/>
      <c r="KJI583" s="826"/>
      <c r="KJJ583" s="826"/>
      <c r="KJK583" s="826"/>
      <c r="KJL583" s="826"/>
      <c r="KJM583" s="826"/>
      <c r="KJN583" s="826"/>
      <c r="KJO583" s="826"/>
      <c r="KJP583" s="826"/>
      <c r="KJQ583" s="826"/>
      <c r="KJR583" s="826"/>
      <c r="KJS583" s="826"/>
      <c r="KJT583" s="826"/>
      <c r="KJU583" s="826"/>
      <c r="KJV583" s="826"/>
      <c r="KJW583" s="826"/>
      <c r="KJX583" s="826"/>
      <c r="KJY583" s="826"/>
      <c r="KJZ583" s="826"/>
      <c r="KKA583" s="826"/>
      <c r="KKB583" s="826"/>
      <c r="KKC583" s="826"/>
      <c r="KKD583" s="826"/>
      <c r="KKE583" s="826"/>
      <c r="KKF583" s="826"/>
      <c r="KKG583" s="826"/>
      <c r="KKH583" s="826"/>
      <c r="KKI583" s="826"/>
      <c r="KKJ583" s="826"/>
      <c r="KKK583" s="826"/>
      <c r="KKL583" s="826"/>
      <c r="KKM583" s="826"/>
      <c r="KKN583" s="826"/>
      <c r="KKO583" s="826"/>
      <c r="KKP583" s="826"/>
      <c r="KKQ583" s="826"/>
      <c r="KKR583" s="826"/>
      <c r="KKS583" s="826"/>
      <c r="KKT583" s="826"/>
      <c r="KKU583" s="826"/>
      <c r="KKV583" s="826"/>
      <c r="KKW583" s="826"/>
      <c r="KKX583" s="826"/>
      <c r="KKY583" s="826"/>
      <c r="KKZ583" s="826"/>
      <c r="KLA583" s="826"/>
      <c r="KLB583" s="826"/>
      <c r="KLC583" s="826"/>
      <c r="KLD583" s="826"/>
      <c r="KLE583" s="826"/>
      <c r="KLF583" s="826"/>
      <c r="KLG583" s="826"/>
      <c r="KLH583" s="826"/>
      <c r="KLI583" s="826"/>
      <c r="KLJ583" s="826"/>
      <c r="KLK583" s="826"/>
      <c r="KLL583" s="826"/>
      <c r="KLM583" s="826"/>
      <c r="KLN583" s="826"/>
      <c r="KLO583" s="826"/>
      <c r="KLP583" s="826"/>
      <c r="KLQ583" s="826"/>
      <c r="KLR583" s="826"/>
      <c r="KLS583" s="826"/>
      <c r="KLT583" s="826"/>
      <c r="KLU583" s="826"/>
      <c r="KLV583" s="826"/>
      <c r="KLW583" s="826"/>
      <c r="KLX583" s="826"/>
      <c r="KLY583" s="826"/>
      <c r="KLZ583" s="826"/>
      <c r="KMA583" s="826"/>
      <c r="KMB583" s="826"/>
      <c r="KMC583" s="826"/>
      <c r="KMD583" s="826"/>
      <c r="KME583" s="826"/>
      <c r="KMF583" s="826"/>
      <c r="KMG583" s="826"/>
      <c r="KMH583" s="826"/>
      <c r="KMI583" s="826"/>
      <c r="KMJ583" s="826"/>
      <c r="KMK583" s="826"/>
      <c r="KML583" s="826"/>
      <c r="KMM583" s="826"/>
      <c r="KMN583" s="826"/>
      <c r="KMO583" s="826"/>
      <c r="KMP583" s="826"/>
      <c r="KMQ583" s="826"/>
      <c r="KMR583" s="826"/>
      <c r="KMS583" s="826"/>
      <c r="KMT583" s="826"/>
      <c r="KMU583" s="826"/>
      <c r="KMV583" s="826"/>
      <c r="KMW583" s="826"/>
      <c r="KMX583" s="826"/>
      <c r="KMY583" s="826"/>
      <c r="KMZ583" s="826"/>
      <c r="KNA583" s="826"/>
      <c r="KNB583" s="826"/>
      <c r="KNC583" s="826"/>
      <c r="KND583" s="826"/>
      <c r="KNE583" s="826"/>
      <c r="KNF583" s="826"/>
      <c r="KNG583" s="826"/>
      <c r="KNH583" s="826"/>
      <c r="KNI583" s="826"/>
      <c r="KNJ583" s="826"/>
      <c r="KNK583" s="826"/>
      <c r="KNL583" s="826"/>
      <c r="KNM583" s="826"/>
      <c r="KNN583" s="826"/>
      <c r="KNO583" s="826"/>
      <c r="KNP583" s="826"/>
      <c r="KNQ583" s="826"/>
      <c r="KNR583" s="826"/>
      <c r="KNS583" s="826"/>
      <c r="KNT583" s="826"/>
      <c r="KNU583" s="826"/>
      <c r="KNV583" s="826"/>
      <c r="KNW583" s="826"/>
      <c r="KNX583" s="826"/>
      <c r="KNY583" s="826"/>
      <c r="KNZ583" s="826"/>
      <c r="KOA583" s="826"/>
      <c r="KOB583" s="826"/>
      <c r="KOC583" s="826"/>
      <c r="KOD583" s="826"/>
      <c r="KOE583" s="826"/>
      <c r="KOF583" s="826"/>
      <c r="KOG583" s="826"/>
      <c r="KOH583" s="826"/>
      <c r="KOI583" s="826"/>
      <c r="KOJ583" s="826"/>
      <c r="KOK583" s="826"/>
      <c r="KOL583" s="826"/>
      <c r="KOM583" s="826"/>
      <c r="KON583" s="826"/>
      <c r="KOO583" s="826"/>
      <c r="KOP583" s="826"/>
      <c r="KOQ583" s="826"/>
      <c r="KOR583" s="826"/>
      <c r="KOS583" s="826"/>
      <c r="KOT583" s="826"/>
      <c r="KOU583" s="826"/>
      <c r="KOV583" s="826"/>
      <c r="KOW583" s="826"/>
      <c r="KOX583" s="826"/>
      <c r="KOY583" s="826"/>
      <c r="KOZ583" s="826"/>
      <c r="KPA583" s="826"/>
      <c r="KPB583" s="826"/>
      <c r="KPC583" s="826"/>
      <c r="KPD583" s="826"/>
      <c r="KPE583" s="826"/>
      <c r="KPF583" s="826"/>
      <c r="KPG583" s="826"/>
      <c r="KPH583" s="826"/>
      <c r="KPI583" s="826"/>
      <c r="KPJ583" s="826"/>
      <c r="KPK583" s="826"/>
      <c r="KPL583" s="826"/>
      <c r="KPM583" s="826"/>
      <c r="KPN583" s="826"/>
      <c r="KPO583" s="826"/>
      <c r="KPP583" s="826"/>
      <c r="KPQ583" s="826"/>
      <c r="KPR583" s="826"/>
      <c r="KPS583" s="826"/>
      <c r="KPT583" s="826"/>
      <c r="KPU583" s="826"/>
      <c r="KPV583" s="826"/>
      <c r="KPW583" s="826"/>
      <c r="KPX583" s="826"/>
      <c r="KPY583" s="826"/>
      <c r="KPZ583" s="826"/>
      <c r="KQA583" s="826"/>
      <c r="KQB583" s="826"/>
      <c r="KQC583" s="826"/>
      <c r="KQD583" s="826"/>
      <c r="KQE583" s="826"/>
      <c r="KQF583" s="826"/>
      <c r="KQG583" s="826"/>
      <c r="KQH583" s="826"/>
      <c r="KQI583" s="826"/>
      <c r="KQJ583" s="826"/>
      <c r="KQK583" s="826"/>
      <c r="KQL583" s="826"/>
      <c r="KQM583" s="826"/>
      <c r="KQN583" s="826"/>
      <c r="KQO583" s="826"/>
      <c r="KQP583" s="826"/>
      <c r="KQQ583" s="826"/>
      <c r="KQR583" s="826"/>
      <c r="KQS583" s="826"/>
      <c r="KQT583" s="826"/>
      <c r="KQU583" s="826"/>
      <c r="KQV583" s="826"/>
      <c r="KQW583" s="826"/>
      <c r="KQX583" s="826"/>
      <c r="KQY583" s="826"/>
      <c r="KQZ583" s="826"/>
      <c r="KRA583" s="826"/>
      <c r="KRB583" s="826"/>
      <c r="KRC583" s="826"/>
      <c r="KRD583" s="826"/>
      <c r="KRE583" s="826"/>
      <c r="KRF583" s="826"/>
      <c r="KRG583" s="826"/>
      <c r="KRH583" s="826"/>
      <c r="KRI583" s="826"/>
      <c r="KRJ583" s="826"/>
      <c r="KRK583" s="826"/>
      <c r="KRL583" s="826"/>
      <c r="KRM583" s="826"/>
      <c r="KRN583" s="826"/>
      <c r="KRO583" s="826"/>
      <c r="KRP583" s="826"/>
      <c r="KRQ583" s="826"/>
      <c r="KRR583" s="826"/>
      <c r="KRS583" s="826"/>
      <c r="KRT583" s="826"/>
      <c r="KRU583" s="826"/>
      <c r="KRV583" s="826"/>
      <c r="KRW583" s="826"/>
      <c r="KRX583" s="826"/>
      <c r="KRY583" s="826"/>
      <c r="KRZ583" s="826"/>
      <c r="KSA583" s="826"/>
      <c r="KSB583" s="826"/>
      <c r="KSC583" s="826"/>
      <c r="KSD583" s="826"/>
      <c r="KSE583" s="826"/>
      <c r="KSF583" s="826"/>
      <c r="KSG583" s="826"/>
      <c r="KSH583" s="826"/>
      <c r="KSI583" s="826"/>
      <c r="KSJ583" s="826"/>
      <c r="KSK583" s="826"/>
      <c r="KSL583" s="826"/>
      <c r="KSM583" s="826"/>
      <c r="KSN583" s="826"/>
      <c r="KSO583" s="826"/>
      <c r="KSP583" s="826"/>
      <c r="KSQ583" s="826"/>
      <c r="KSR583" s="826"/>
      <c r="KSS583" s="826"/>
      <c r="KST583" s="826"/>
      <c r="KSU583" s="826"/>
      <c r="KSV583" s="826"/>
      <c r="KSW583" s="826"/>
      <c r="KSX583" s="826"/>
      <c r="KSY583" s="826"/>
      <c r="KSZ583" s="826"/>
      <c r="KTA583" s="826"/>
      <c r="KTB583" s="826"/>
      <c r="KTC583" s="826"/>
      <c r="KTD583" s="826"/>
      <c r="KTE583" s="826"/>
      <c r="KTF583" s="826"/>
      <c r="KTG583" s="826"/>
      <c r="KTH583" s="826"/>
      <c r="KTI583" s="826"/>
      <c r="KTJ583" s="826"/>
      <c r="KTK583" s="826"/>
      <c r="KTL583" s="826"/>
      <c r="KTM583" s="826"/>
      <c r="KTN583" s="826"/>
      <c r="KTO583" s="826"/>
      <c r="KTP583" s="826"/>
      <c r="KTQ583" s="826"/>
      <c r="KTR583" s="826"/>
      <c r="KTS583" s="826"/>
      <c r="KTT583" s="826"/>
      <c r="KTU583" s="826"/>
      <c r="KTV583" s="826"/>
      <c r="KTW583" s="826"/>
      <c r="KTX583" s="826"/>
      <c r="KTY583" s="826"/>
      <c r="KTZ583" s="826"/>
      <c r="KUA583" s="826"/>
      <c r="KUB583" s="826"/>
      <c r="KUC583" s="826"/>
      <c r="KUD583" s="826"/>
      <c r="KUE583" s="826"/>
      <c r="KUF583" s="826"/>
      <c r="KUG583" s="826"/>
      <c r="KUH583" s="826"/>
      <c r="KUI583" s="826"/>
      <c r="KUJ583" s="826"/>
      <c r="KUK583" s="826"/>
      <c r="KUL583" s="826"/>
      <c r="KUM583" s="826"/>
      <c r="KUN583" s="826"/>
      <c r="KUO583" s="826"/>
      <c r="KUP583" s="826"/>
      <c r="KUQ583" s="826"/>
      <c r="KUR583" s="826"/>
      <c r="KUS583" s="826"/>
      <c r="KUT583" s="826"/>
      <c r="KUU583" s="826"/>
      <c r="KUV583" s="826"/>
      <c r="KUW583" s="826"/>
      <c r="KUX583" s="826"/>
      <c r="KUY583" s="826"/>
      <c r="KUZ583" s="826"/>
      <c r="KVA583" s="826"/>
      <c r="KVB583" s="826"/>
      <c r="KVC583" s="826"/>
      <c r="KVD583" s="826"/>
      <c r="KVE583" s="826"/>
      <c r="KVF583" s="826"/>
      <c r="KVG583" s="826"/>
      <c r="KVH583" s="826"/>
      <c r="KVI583" s="826"/>
      <c r="KVJ583" s="826"/>
      <c r="KVK583" s="826"/>
      <c r="KVL583" s="826"/>
      <c r="KVM583" s="826"/>
      <c r="KVN583" s="826"/>
      <c r="KVO583" s="826"/>
      <c r="KVP583" s="826"/>
      <c r="KVQ583" s="826"/>
      <c r="KVR583" s="826"/>
      <c r="KVS583" s="826"/>
      <c r="KVT583" s="826"/>
      <c r="KVU583" s="826"/>
      <c r="KVV583" s="826"/>
      <c r="KVW583" s="826"/>
      <c r="KVX583" s="826"/>
      <c r="KVY583" s="826"/>
      <c r="KVZ583" s="826"/>
      <c r="KWA583" s="826"/>
      <c r="KWB583" s="826"/>
      <c r="KWC583" s="826"/>
      <c r="KWD583" s="826"/>
      <c r="KWE583" s="826"/>
      <c r="KWF583" s="826"/>
      <c r="KWG583" s="826"/>
      <c r="KWH583" s="826"/>
      <c r="KWI583" s="826"/>
      <c r="KWJ583" s="826"/>
      <c r="KWK583" s="826"/>
      <c r="KWL583" s="826"/>
      <c r="KWM583" s="826"/>
      <c r="KWN583" s="826"/>
      <c r="KWO583" s="826"/>
      <c r="KWP583" s="826"/>
      <c r="KWQ583" s="826"/>
      <c r="KWR583" s="826"/>
      <c r="KWS583" s="826"/>
      <c r="KWT583" s="826"/>
      <c r="KWU583" s="826"/>
      <c r="KWV583" s="826"/>
      <c r="KWW583" s="826"/>
      <c r="KWX583" s="826"/>
      <c r="KWY583" s="826"/>
      <c r="KWZ583" s="826"/>
      <c r="KXA583" s="826"/>
      <c r="KXB583" s="826"/>
      <c r="KXC583" s="826"/>
      <c r="KXD583" s="826"/>
      <c r="KXE583" s="826"/>
      <c r="KXF583" s="826"/>
      <c r="KXG583" s="826"/>
      <c r="KXH583" s="826"/>
      <c r="KXI583" s="826"/>
      <c r="KXJ583" s="826"/>
      <c r="KXK583" s="826"/>
      <c r="KXL583" s="826"/>
      <c r="KXM583" s="826"/>
      <c r="KXN583" s="826"/>
      <c r="KXO583" s="826"/>
      <c r="KXP583" s="826"/>
      <c r="KXQ583" s="826"/>
      <c r="KXR583" s="826"/>
      <c r="KXS583" s="826"/>
      <c r="KXT583" s="826"/>
      <c r="KXU583" s="826"/>
      <c r="KXV583" s="826"/>
      <c r="KXW583" s="826"/>
      <c r="KXX583" s="826"/>
      <c r="KXY583" s="826"/>
      <c r="KXZ583" s="826"/>
      <c r="KYA583" s="826"/>
      <c r="KYB583" s="826"/>
      <c r="KYC583" s="826"/>
      <c r="KYD583" s="826"/>
      <c r="KYE583" s="826"/>
      <c r="KYF583" s="826"/>
      <c r="KYG583" s="826"/>
      <c r="KYH583" s="826"/>
      <c r="KYI583" s="826"/>
      <c r="KYJ583" s="826"/>
      <c r="KYK583" s="826"/>
      <c r="KYL583" s="826"/>
      <c r="KYM583" s="826"/>
      <c r="KYN583" s="826"/>
      <c r="KYO583" s="826"/>
      <c r="KYP583" s="826"/>
      <c r="KYQ583" s="826"/>
      <c r="KYR583" s="826"/>
      <c r="KYS583" s="826"/>
      <c r="KYT583" s="826"/>
      <c r="KYU583" s="826"/>
      <c r="KYV583" s="826"/>
      <c r="KYW583" s="826"/>
      <c r="KYX583" s="826"/>
      <c r="KYY583" s="826"/>
      <c r="KYZ583" s="826"/>
      <c r="KZA583" s="826"/>
      <c r="KZB583" s="826"/>
      <c r="KZC583" s="826"/>
      <c r="KZD583" s="826"/>
      <c r="KZE583" s="826"/>
      <c r="KZF583" s="826"/>
      <c r="KZG583" s="826"/>
      <c r="KZH583" s="826"/>
      <c r="KZI583" s="826"/>
      <c r="KZJ583" s="826"/>
      <c r="KZK583" s="826"/>
      <c r="KZL583" s="826"/>
      <c r="KZM583" s="826"/>
      <c r="KZN583" s="826"/>
      <c r="KZO583" s="826"/>
      <c r="KZP583" s="826"/>
      <c r="KZQ583" s="826"/>
      <c r="KZR583" s="826"/>
      <c r="KZS583" s="826"/>
      <c r="KZT583" s="826"/>
      <c r="KZU583" s="826"/>
      <c r="KZV583" s="826"/>
      <c r="KZW583" s="826"/>
      <c r="KZX583" s="826"/>
      <c r="KZY583" s="826"/>
      <c r="KZZ583" s="826"/>
      <c r="LAA583" s="826"/>
      <c r="LAB583" s="826"/>
      <c r="LAC583" s="826"/>
      <c r="LAD583" s="826"/>
      <c r="LAE583" s="826"/>
      <c r="LAF583" s="826"/>
      <c r="LAG583" s="826"/>
      <c r="LAH583" s="826"/>
      <c r="LAI583" s="826"/>
      <c r="LAJ583" s="826"/>
      <c r="LAK583" s="826"/>
      <c r="LAL583" s="826"/>
      <c r="LAM583" s="826"/>
      <c r="LAN583" s="826"/>
      <c r="LAO583" s="826"/>
      <c r="LAP583" s="826"/>
      <c r="LAQ583" s="826"/>
      <c r="LAR583" s="826"/>
      <c r="LAS583" s="826"/>
      <c r="LAT583" s="826"/>
      <c r="LAU583" s="826"/>
      <c r="LAV583" s="826"/>
      <c r="LAW583" s="826"/>
      <c r="LAX583" s="826"/>
      <c r="LAY583" s="826"/>
      <c r="LAZ583" s="826"/>
      <c r="LBA583" s="826"/>
      <c r="LBB583" s="826"/>
      <c r="LBC583" s="826"/>
      <c r="LBD583" s="826"/>
      <c r="LBE583" s="826"/>
      <c r="LBF583" s="826"/>
      <c r="LBG583" s="826"/>
      <c r="LBH583" s="826"/>
      <c r="LBI583" s="826"/>
      <c r="LBJ583" s="826"/>
      <c r="LBK583" s="826"/>
      <c r="LBL583" s="826"/>
      <c r="LBM583" s="826"/>
      <c r="LBN583" s="826"/>
      <c r="LBO583" s="826"/>
      <c r="LBP583" s="826"/>
      <c r="LBQ583" s="826"/>
      <c r="LBR583" s="826"/>
      <c r="LBS583" s="826"/>
      <c r="LBT583" s="826"/>
      <c r="LBU583" s="826"/>
      <c r="LBV583" s="826"/>
      <c r="LBW583" s="826"/>
      <c r="LBX583" s="826"/>
      <c r="LBY583" s="826"/>
      <c r="LBZ583" s="826"/>
      <c r="LCA583" s="826"/>
      <c r="LCB583" s="826"/>
      <c r="LCC583" s="826"/>
      <c r="LCD583" s="826"/>
      <c r="LCE583" s="826"/>
      <c r="LCF583" s="826"/>
      <c r="LCG583" s="826"/>
      <c r="LCH583" s="826"/>
      <c r="LCI583" s="826"/>
      <c r="LCJ583" s="826"/>
      <c r="LCK583" s="826"/>
      <c r="LCL583" s="826"/>
      <c r="LCM583" s="826"/>
      <c r="LCN583" s="826"/>
      <c r="LCO583" s="826"/>
      <c r="LCP583" s="826"/>
      <c r="LCQ583" s="826"/>
      <c r="LCR583" s="826"/>
      <c r="LCS583" s="826"/>
      <c r="LCT583" s="826"/>
      <c r="LCU583" s="826"/>
      <c r="LCV583" s="826"/>
      <c r="LCW583" s="826"/>
      <c r="LCX583" s="826"/>
      <c r="LCY583" s="826"/>
      <c r="LCZ583" s="826"/>
      <c r="LDA583" s="826"/>
      <c r="LDB583" s="826"/>
      <c r="LDC583" s="826"/>
      <c r="LDD583" s="826"/>
      <c r="LDE583" s="826"/>
      <c r="LDF583" s="826"/>
      <c r="LDG583" s="826"/>
      <c r="LDH583" s="826"/>
      <c r="LDI583" s="826"/>
      <c r="LDJ583" s="826"/>
      <c r="LDK583" s="826"/>
      <c r="LDL583" s="826"/>
      <c r="LDM583" s="826"/>
      <c r="LDN583" s="826"/>
      <c r="LDO583" s="826"/>
      <c r="LDP583" s="826"/>
      <c r="LDQ583" s="826"/>
      <c r="LDR583" s="826"/>
      <c r="LDS583" s="826"/>
      <c r="LDT583" s="826"/>
      <c r="LDU583" s="826"/>
      <c r="LDV583" s="826"/>
      <c r="LDW583" s="826"/>
      <c r="LDX583" s="826"/>
      <c r="LDY583" s="826"/>
      <c r="LDZ583" s="826"/>
      <c r="LEA583" s="826"/>
      <c r="LEB583" s="826"/>
      <c r="LEC583" s="826"/>
      <c r="LED583" s="826"/>
      <c r="LEE583" s="826"/>
      <c r="LEF583" s="826"/>
      <c r="LEG583" s="826"/>
      <c r="LEH583" s="826"/>
      <c r="LEI583" s="826"/>
      <c r="LEJ583" s="826"/>
      <c r="LEK583" s="826"/>
      <c r="LEL583" s="826"/>
      <c r="LEM583" s="826"/>
      <c r="LEN583" s="826"/>
      <c r="LEO583" s="826"/>
      <c r="LEP583" s="826"/>
      <c r="LEQ583" s="826"/>
      <c r="LER583" s="826"/>
      <c r="LES583" s="826"/>
      <c r="LET583" s="826"/>
      <c r="LEU583" s="826"/>
      <c r="LEV583" s="826"/>
      <c r="LEW583" s="826"/>
      <c r="LEX583" s="826"/>
      <c r="LEY583" s="826"/>
      <c r="LEZ583" s="826"/>
      <c r="LFA583" s="826"/>
      <c r="LFB583" s="826"/>
      <c r="LFC583" s="826"/>
      <c r="LFD583" s="826"/>
      <c r="LFE583" s="826"/>
      <c r="LFF583" s="826"/>
      <c r="LFG583" s="826"/>
      <c r="LFH583" s="826"/>
      <c r="LFI583" s="826"/>
      <c r="LFJ583" s="826"/>
      <c r="LFK583" s="826"/>
      <c r="LFL583" s="826"/>
      <c r="LFM583" s="826"/>
      <c r="LFN583" s="826"/>
      <c r="LFO583" s="826"/>
      <c r="LFP583" s="826"/>
      <c r="LFQ583" s="826"/>
      <c r="LFR583" s="826"/>
      <c r="LFS583" s="826"/>
      <c r="LFT583" s="826"/>
      <c r="LFU583" s="826"/>
      <c r="LFV583" s="826"/>
      <c r="LFW583" s="826"/>
      <c r="LFX583" s="826"/>
      <c r="LFY583" s="826"/>
      <c r="LFZ583" s="826"/>
      <c r="LGA583" s="826"/>
      <c r="LGB583" s="826"/>
      <c r="LGC583" s="826"/>
      <c r="LGD583" s="826"/>
      <c r="LGE583" s="826"/>
      <c r="LGF583" s="826"/>
      <c r="LGG583" s="826"/>
      <c r="LGH583" s="826"/>
      <c r="LGI583" s="826"/>
      <c r="LGJ583" s="826"/>
      <c r="LGK583" s="826"/>
      <c r="LGL583" s="826"/>
      <c r="LGM583" s="826"/>
      <c r="LGN583" s="826"/>
      <c r="LGO583" s="826"/>
      <c r="LGP583" s="826"/>
      <c r="LGQ583" s="826"/>
      <c r="LGR583" s="826"/>
      <c r="LGS583" s="826"/>
      <c r="LGT583" s="826"/>
      <c r="LGU583" s="826"/>
      <c r="LGV583" s="826"/>
      <c r="LGW583" s="826"/>
      <c r="LGX583" s="826"/>
      <c r="LGY583" s="826"/>
      <c r="LGZ583" s="826"/>
      <c r="LHA583" s="826"/>
      <c r="LHB583" s="826"/>
      <c r="LHC583" s="826"/>
      <c r="LHD583" s="826"/>
      <c r="LHE583" s="826"/>
      <c r="LHF583" s="826"/>
      <c r="LHG583" s="826"/>
      <c r="LHH583" s="826"/>
      <c r="LHI583" s="826"/>
      <c r="LHJ583" s="826"/>
      <c r="LHK583" s="826"/>
      <c r="LHL583" s="826"/>
      <c r="LHM583" s="826"/>
      <c r="LHN583" s="826"/>
      <c r="LHO583" s="826"/>
      <c r="LHP583" s="826"/>
      <c r="LHQ583" s="826"/>
      <c r="LHR583" s="826"/>
      <c r="LHS583" s="826"/>
      <c r="LHT583" s="826"/>
      <c r="LHU583" s="826"/>
      <c r="LHV583" s="826"/>
      <c r="LHW583" s="826"/>
      <c r="LHX583" s="826"/>
      <c r="LHY583" s="826"/>
      <c r="LHZ583" s="826"/>
      <c r="LIA583" s="826"/>
      <c r="LIB583" s="826"/>
      <c r="LIC583" s="826"/>
      <c r="LID583" s="826"/>
      <c r="LIE583" s="826"/>
      <c r="LIF583" s="826"/>
      <c r="LIG583" s="826"/>
      <c r="LIH583" s="826"/>
      <c r="LII583" s="826"/>
      <c r="LIJ583" s="826"/>
      <c r="LIK583" s="826"/>
      <c r="LIL583" s="826"/>
      <c r="LIM583" s="826"/>
      <c r="LIN583" s="826"/>
      <c r="LIO583" s="826"/>
      <c r="LIP583" s="826"/>
      <c r="LIQ583" s="826"/>
      <c r="LIR583" s="826"/>
      <c r="LIS583" s="826"/>
      <c r="LIT583" s="826"/>
      <c r="LIU583" s="826"/>
      <c r="LIV583" s="826"/>
      <c r="LIW583" s="826"/>
      <c r="LIX583" s="826"/>
      <c r="LIY583" s="826"/>
      <c r="LIZ583" s="826"/>
      <c r="LJA583" s="826"/>
      <c r="LJB583" s="826"/>
      <c r="LJC583" s="826"/>
      <c r="LJD583" s="826"/>
      <c r="LJE583" s="826"/>
      <c r="LJF583" s="826"/>
      <c r="LJG583" s="826"/>
      <c r="LJH583" s="826"/>
      <c r="LJI583" s="826"/>
      <c r="LJJ583" s="826"/>
      <c r="LJK583" s="826"/>
      <c r="LJL583" s="826"/>
      <c r="LJM583" s="826"/>
      <c r="LJN583" s="826"/>
      <c r="LJO583" s="826"/>
      <c r="LJP583" s="826"/>
      <c r="LJQ583" s="826"/>
      <c r="LJR583" s="826"/>
      <c r="LJS583" s="826"/>
      <c r="LJT583" s="826"/>
      <c r="LJU583" s="826"/>
      <c r="LJV583" s="826"/>
      <c r="LJW583" s="826"/>
      <c r="LJX583" s="826"/>
      <c r="LJY583" s="826"/>
      <c r="LJZ583" s="826"/>
      <c r="LKA583" s="826"/>
      <c r="LKB583" s="826"/>
      <c r="LKC583" s="826"/>
      <c r="LKD583" s="826"/>
      <c r="LKE583" s="826"/>
      <c r="LKF583" s="826"/>
      <c r="LKG583" s="826"/>
      <c r="LKH583" s="826"/>
      <c r="LKI583" s="826"/>
      <c r="LKJ583" s="826"/>
      <c r="LKK583" s="826"/>
      <c r="LKL583" s="826"/>
      <c r="LKM583" s="826"/>
      <c r="LKN583" s="826"/>
      <c r="LKO583" s="826"/>
      <c r="LKP583" s="826"/>
      <c r="LKQ583" s="826"/>
      <c r="LKR583" s="826"/>
      <c r="LKS583" s="826"/>
      <c r="LKT583" s="826"/>
      <c r="LKU583" s="826"/>
      <c r="LKV583" s="826"/>
      <c r="LKW583" s="826"/>
      <c r="LKX583" s="826"/>
      <c r="LKY583" s="826"/>
      <c r="LKZ583" s="826"/>
      <c r="LLA583" s="826"/>
      <c r="LLB583" s="826"/>
      <c r="LLC583" s="826"/>
      <c r="LLD583" s="826"/>
      <c r="LLE583" s="826"/>
      <c r="LLF583" s="826"/>
      <c r="LLG583" s="826"/>
      <c r="LLH583" s="826"/>
      <c r="LLI583" s="826"/>
      <c r="LLJ583" s="826"/>
      <c r="LLK583" s="826"/>
      <c r="LLL583" s="826"/>
      <c r="LLM583" s="826"/>
      <c r="LLN583" s="826"/>
      <c r="LLO583" s="826"/>
      <c r="LLP583" s="826"/>
      <c r="LLQ583" s="826"/>
      <c r="LLR583" s="826"/>
      <c r="LLS583" s="826"/>
      <c r="LLT583" s="826"/>
      <c r="LLU583" s="826"/>
      <c r="LLV583" s="826"/>
      <c r="LLW583" s="826"/>
      <c r="LLX583" s="826"/>
      <c r="LLY583" s="826"/>
      <c r="LLZ583" s="826"/>
      <c r="LMA583" s="826"/>
      <c r="LMB583" s="826"/>
      <c r="LMC583" s="826"/>
      <c r="LMD583" s="826"/>
      <c r="LME583" s="826"/>
      <c r="LMF583" s="826"/>
      <c r="LMG583" s="826"/>
      <c r="LMH583" s="826"/>
      <c r="LMI583" s="826"/>
      <c r="LMJ583" s="826"/>
      <c r="LMK583" s="826"/>
      <c r="LML583" s="826"/>
      <c r="LMM583" s="826"/>
      <c r="LMN583" s="826"/>
      <c r="LMO583" s="826"/>
      <c r="LMP583" s="826"/>
      <c r="LMQ583" s="826"/>
      <c r="LMR583" s="826"/>
      <c r="LMS583" s="826"/>
      <c r="LMT583" s="826"/>
      <c r="LMU583" s="826"/>
      <c r="LMV583" s="826"/>
      <c r="LMW583" s="826"/>
      <c r="LMX583" s="826"/>
      <c r="LMY583" s="826"/>
      <c r="LMZ583" s="826"/>
      <c r="LNA583" s="826"/>
      <c r="LNB583" s="826"/>
      <c r="LNC583" s="826"/>
      <c r="LND583" s="826"/>
      <c r="LNE583" s="826"/>
      <c r="LNF583" s="826"/>
      <c r="LNG583" s="826"/>
      <c r="LNH583" s="826"/>
      <c r="LNI583" s="826"/>
      <c r="LNJ583" s="826"/>
      <c r="LNK583" s="826"/>
      <c r="LNL583" s="826"/>
      <c r="LNM583" s="826"/>
      <c r="LNN583" s="826"/>
      <c r="LNO583" s="826"/>
      <c r="LNP583" s="826"/>
      <c r="LNQ583" s="826"/>
      <c r="LNR583" s="826"/>
      <c r="LNS583" s="826"/>
      <c r="LNT583" s="826"/>
      <c r="LNU583" s="826"/>
      <c r="LNV583" s="826"/>
      <c r="LNW583" s="826"/>
      <c r="LNX583" s="826"/>
      <c r="LNY583" s="826"/>
      <c r="LNZ583" s="826"/>
      <c r="LOA583" s="826"/>
      <c r="LOB583" s="826"/>
      <c r="LOC583" s="826"/>
      <c r="LOD583" s="826"/>
      <c r="LOE583" s="826"/>
      <c r="LOF583" s="826"/>
      <c r="LOG583" s="826"/>
      <c r="LOH583" s="826"/>
      <c r="LOI583" s="826"/>
      <c r="LOJ583" s="826"/>
      <c r="LOK583" s="826"/>
      <c r="LOL583" s="826"/>
      <c r="LOM583" s="826"/>
      <c r="LON583" s="826"/>
      <c r="LOO583" s="826"/>
      <c r="LOP583" s="826"/>
      <c r="LOQ583" s="826"/>
      <c r="LOR583" s="826"/>
      <c r="LOS583" s="826"/>
      <c r="LOT583" s="826"/>
      <c r="LOU583" s="826"/>
      <c r="LOV583" s="826"/>
      <c r="LOW583" s="826"/>
      <c r="LOX583" s="826"/>
      <c r="LOY583" s="826"/>
      <c r="LOZ583" s="826"/>
      <c r="LPA583" s="826"/>
      <c r="LPB583" s="826"/>
      <c r="LPC583" s="826"/>
      <c r="LPD583" s="826"/>
      <c r="LPE583" s="826"/>
      <c r="LPF583" s="826"/>
      <c r="LPG583" s="826"/>
      <c r="LPH583" s="826"/>
      <c r="LPI583" s="826"/>
      <c r="LPJ583" s="826"/>
      <c r="LPK583" s="826"/>
      <c r="LPL583" s="826"/>
      <c r="LPM583" s="826"/>
      <c r="LPN583" s="826"/>
      <c r="LPO583" s="826"/>
      <c r="LPP583" s="826"/>
      <c r="LPQ583" s="826"/>
      <c r="LPR583" s="826"/>
      <c r="LPS583" s="826"/>
      <c r="LPT583" s="826"/>
      <c r="LPU583" s="826"/>
      <c r="LPV583" s="826"/>
      <c r="LPW583" s="826"/>
      <c r="LPX583" s="826"/>
      <c r="LPY583" s="826"/>
      <c r="LPZ583" s="826"/>
      <c r="LQA583" s="826"/>
      <c r="LQB583" s="826"/>
      <c r="LQC583" s="826"/>
      <c r="LQD583" s="826"/>
      <c r="LQE583" s="826"/>
      <c r="LQF583" s="826"/>
      <c r="LQG583" s="826"/>
      <c r="LQH583" s="826"/>
      <c r="LQI583" s="826"/>
      <c r="LQJ583" s="826"/>
      <c r="LQK583" s="826"/>
      <c r="LQL583" s="826"/>
      <c r="LQM583" s="826"/>
      <c r="LQN583" s="826"/>
      <c r="LQO583" s="826"/>
      <c r="LQP583" s="826"/>
      <c r="LQQ583" s="826"/>
      <c r="LQR583" s="826"/>
      <c r="LQS583" s="826"/>
      <c r="LQT583" s="826"/>
      <c r="LQU583" s="826"/>
      <c r="LQV583" s="826"/>
      <c r="LQW583" s="826"/>
      <c r="LQX583" s="826"/>
      <c r="LQY583" s="826"/>
      <c r="LQZ583" s="826"/>
      <c r="LRA583" s="826"/>
      <c r="LRB583" s="826"/>
      <c r="LRC583" s="826"/>
      <c r="LRD583" s="826"/>
      <c r="LRE583" s="826"/>
      <c r="LRF583" s="826"/>
      <c r="LRG583" s="826"/>
      <c r="LRH583" s="826"/>
      <c r="LRI583" s="826"/>
      <c r="LRJ583" s="826"/>
      <c r="LRK583" s="826"/>
      <c r="LRL583" s="826"/>
      <c r="LRM583" s="826"/>
      <c r="LRN583" s="826"/>
      <c r="LRO583" s="826"/>
      <c r="LRP583" s="826"/>
      <c r="LRQ583" s="826"/>
      <c r="LRR583" s="826"/>
      <c r="LRS583" s="826"/>
      <c r="LRT583" s="826"/>
      <c r="LRU583" s="826"/>
      <c r="LRV583" s="826"/>
      <c r="LRW583" s="826"/>
      <c r="LRX583" s="826"/>
      <c r="LRY583" s="826"/>
      <c r="LRZ583" s="826"/>
      <c r="LSA583" s="826"/>
      <c r="LSB583" s="826"/>
      <c r="LSC583" s="826"/>
      <c r="LSD583" s="826"/>
      <c r="LSE583" s="826"/>
      <c r="LSF583" s="826"/>
      <c r="LSG583" s="826"/>
      <c r="LSH583" s="826"/>
      <c r="LSI583" s="826"/>
      <c r="LSJ583" s="826"/>
      <c r="LSK583" s="826"/>
      <c r="LSL583" s="826"/>
      <c r="LSM583" s="826"/>
      <c r="LSN583" s="826"/>
      <c r="LSO583" s="826"/>
      <c r="LSP583" s="826"/>
      <c r="LSQ583" s="826"/>
      <c r="LSR583" s="826"/>
      <c r="LSS583" s="826"/>
      <c r="LST583" s="826"/>
      <c r="LSU583" s="826"/>
      <c r="LSV583" s="826"/>
      <c r="LSW583" s="826"/>
      <c r="LSX583" s="826"/>
      <c r="LSY583" s="826"/>
      <c r="LSZ583" s="826"/>
      <c r="LTA583" s="826"/>
      <c r="LTB583" s="826"/>
      <c r="LTC583" s="826"/>
      <c r="LTD583" s="826"/>
      <c r="LTE583" s="826"/>
      <c r="LTF583" s="826"/>
      <c r="LTG583" s="826"/>
      <c r="LTH583" s="826"/>
      <c r="LTI583" s="826"/>
      <c r="LTJ583" s="826"/>
      <c r="LTK583" s="826"/>
      <c r="LTL583" s="826"/>
      <c r="LTM583" s="826"/>
      <c r="LTN583" s="826"/>
      <c r="LTO583" s="826"/>
      <c r="LTP583" s="826"/>
      <c r="LTQ583" s="826"/>
      <c r="LTR583" s="826"/>
      <c r="LTS583" s="826"/>
      <c r="LTT583" s="826"/>
      <c r="LTU583" s="826"/>
      <c r="LTV583" s="826"/>
      <c r="LTW583" s="826"/>
      <c r="LTX583" s="826"/>
      <c r="LTY583" s="826"/>
      <c r="LTZ583" s="826"/>
      <c r="LUA583" s="826"/>
      <c r="LUB583" s="826"/>
      <c r="LUC583" s="826"/>
      <c r="LUD583" s="826"/>
      <c r="LUE583" s="826"/>
      <c r="LUF583" s="826"/>
      <c r="LUG583" s="826"/>
      <c r="LUH583" s="826"/>
      <c r="LUI583" s="826"/>
      <c r="LUJ583" s="826"/>
      <c r="LUK583" s="826"/>
      <c r="LUL583" s="826"/>
      <c r="LUM583" s="826"/>
      <c r="LUN583" s="826"/>
      <c r="LUO583" s="826"/>
      <c r="LUP583" s="826"/>
      <c r="LUQ583" s="826"/>
      <c r="LUR583" s="826"/>
      <c r="LUS583" s="826"/>
      <c r="LUT583" s="826"/>
      <c r="LUU583" s="826"/>
      <c r="LUV583" s="826"/>
      <c r="LUW583" s="826"/>
      <c r="LUX583" s="826"/>
      <c r="LUY583" s="826"/>
      <c r="LUZ583" s="826"/>
      <c r="LVA583" s="826"/>
      <c r="LVB583" s="826"/>
      <c r="LVC583" s="826"/>
      <c r="LVD583" s="826"/>
      <c r="LVE583" s="826"/>
      <c r="LVF583" s="826"/>
      <c r="LVG583" s="826"/>
      <c r="LVH583" s="826"/>
      <c r="LVI583" s="826"/>
      <c r="LVJ583" s="826"/>
      <c r="LVK583" s="826"/>
      <c r="LVL583" s="826"/>
      <c r="LVM583" s="826"/>
      <c r="LVN583" s="826"/>
      <c r="LVO583" s="826"/>
      <c r="LVP583" s="826"/>
      <c r="LVQ583" s="826"/>
      <c r="LVR583" s="826"/>
      <c r="LVS583" s="826"/>
      <c r="LVT583" s="826"/>
      <c r="LVU583" s="826"/>
      <c r="LVV583" s="826"/>
      <c r="LVW583" s="826"/>
      <c r="LVX583" s="826"/>
      <c r="LVY583" s="826"/>
      <c r="LVZ583" s="826"/>
      <c r="LWA583" s="826"/>
      <c r="LWB583" s="826"/>
      <c r="LWC583" s="826"/>
      <c r="LWD583" s="826"/>
      <c r="LWE583" s="826"/>
      <c r="LWF583" s="826"/>
      <c r="LWG583" s="826"/>
      <c r="LWH583" s="826"/>
      <c r="LWI583" s="826"/>
      <c r="LWJ583" s="826"/>
      <c r="LWK583" s="826"/>
      <c r="LWL583" s="826"/>
      <c r="LWM583" s="826"/>
      <c r="LWN583" s="826"/>
      <c r="LWO583" s="826"/>
      <c r="LWP583" s="826"/>
      <c r="LWQ583" s="826"/>
      <c r="LWR583" s="826"/>
      <c r="LWS583" s="826"/>
      <c r="LWT583" s="826"/>
      <c r="LWU583" s="826"/>
      <c r="LWV583" s="826"/>
      <c r="LWW583" s="826"/>
      <c r="LWX583" s="826"/>
      <c r="LWY583" s="826"/>
      <c r="LWZ583" s="826"/>
      <c r="LXA583" s="826"/>
      <c r="LXB583" s="826"/>
      <c r="LXC583" s="826"/>
      <c r="LXD583" s="826"/>
      <c r="LXE583" s="826"/>
      <c r="LXF583" s="826"/>
      <c r="LXG583" s="826"/>
      <c r="LXH583" s="826"/>
      <c r="LXI583" s="826"/>
      <c r="LXJ583" s="826"/>
      <c r="LXK583" s="826"/>
      <c r="LXL583" s="826"/>
      <c r="LXM583" s="826"/>
      <c r="LXN583" s="826"/>
      <c r="LXO583" s="826"/>
      <c r="LXP583" s="826"/>
      <c r="LXQ583" s="826"/>
      <c r="LXR583" s="826"/>
      <c r="LXS583" s="826"/>
      <c r="LXT583" s="826"/>
      <c r="LXU583" s="826"/>
      <c r="LXV583" s="826"/>
      <c r="LXW583" s="826"/>
      <c r="LXX583" s="826"/>
      <c r="LXY583" s="826"/>
      <c r="LXZ583" s="826"/>
      <c r="LYA583" s="826"/>
      <c r="LYB583" s="826"/>
      <c r="LYC583" s="826"/>
      <c r="LYD583" s="826"/>
      <c r="LYE583" s="826"/>
      <c r="LYF583" s="826"/>
      <c r="LYG583" s="826"/>
      <c r="LYH583" s="826"/>
      <c r="LYI583" s="826"/>
      <c r="LYJ583" s="826"/>
      <c r="LYK583" s="826"/>
      <c r="LYL583" s="826"/>
      <c r="LYM583" s="826"/>
      <c r="LYN583" s="826"/>
      <c r="LYO583" s="826"/>
      <c r="LYP583" s="826"/>
      <c r="LYQ583" s="826"/>
      <c r="LYR583" s="826"/>
      <c r="LYS583" s="826"/>
      <c r="LYT583" s="826"/>
      <c r="LYU583" s="826"/>
      <c r="LYV583" s="826"/>
      <c r="LYW583" s="826"/>
      <c r="LYX583" s="826"/>
      <c r="LYY583" s="826"/>
      <c r="LYZ583" s="826"/>
      <c r="LZA583" s="826"/>
      <c r="LZB583" s="826"/>
      <c r="LZC583" s="826"/>
      <c r="LZD583" s="826"/>
      <c r="LZE583" s="826"/>
      <c r="LZF583" s="826"/>
      <c r="LZG583" s="826"/>
      <c r="LZH583" s="826"/>
      <c r="LZI583" s="826"/>
      <c r="LZJ583" s="826"/>
      <c r="LZK583" s="826"/>
      <c r="LZL583" s="826"/>
      <c r="LZM583" s="826"/>
      <c r="LZN583" s="826"/>
      <c r="LZO583" s="826"/>
      <c r="LZP583" s="826"/>
      <c r="LZQ583" s="826"/>
      <c r="LZR583" s="826"/>
      <c r="LZS583" s="826"/>
      <c r="LZT583" s="826"/>
      <c r="LZU583" s="826"/>
      <c r="LZV583" s="826"/>
      <c r="LZW583" s="826"/>
      <c r="LZX583" s="826"/>
      <c r="LZY583" s="826"/>
      <c r="LZZ583" s="826"/>
      <c r="MAA583" s="826"/>
      <c r="MAB583" s="826"/>
      <c r="MAC583" s="826"/>
      <c r="MAD583" s="826"/>
      <c r="MAE583" s="826"/>
      <c r="MAF583" s="826"/>
      <c r="MAG583" s="826"/>
      <c r="MAH583" s="826"/>
      <c r="MAI583" s="826"/>
      <c r="MAJ583" s="826"/>
      <c r="MAK583" s="826"/>
      <c r="MAL583" s="826"/>
      <c r="MAM583" s="826"/>
      <c r="MAN583" s="826"/>
      <c r="MAO583" s="826"/>
      <c r="MAP583" s="826"/>
      <c r="MAQ583" s="826"/>
      <c r="MAR583" s="826"/>
      <c r="MAS583" s="826"/>
      <c r="MAT583" s="826"/>
      <c r="MAU583" s="826"/>
      <c r="MAV583" s="826"/>
      <c r="MAW583" s="826"/>
      <c r="MAX583" s="826"/>
      <c r="MAY583" s="826"/>
      <c r="MAZ583" s="826"/>
      <c r="MBA583" s="826"/>
      <c r="MBB583" s="826"/>
      <c r="MBC583" s="826"/>
      <c r="MBD583" s="826"/>
      <c r="MBE583" s="826"/>
      <c r="MBF583" s="826"/>
      <c r="MBG583" s="826"/>
      <c r="MBH583" s="826"/>
      <c r="MBI583" s="826"/>
      <c r="MBJ583" s="826"/>
      <c r="MBK583" s="826"/>
      <c r="MBL583" s="826"/>
      <c r="MBM583" s="826"/>
      <c r="MBN583" s="826"/>
      <c r="MBO583" s="826"/>
      <c r="MBP583" s="826"/>
      <c r="MBQ583" s="826"/>
      <c r="MBR583" s="826"/>
      <c r="MBS583" s="826"/>
      <c r="MBT583" s="826"/>
      <c r="MBU583" s="826"/>
      <c r="MBV583" s="826"/>
      <c r="MBW583" s="826"/>
      <c r="MBX583" s="826"/>
      <c r="MBY583" s="826"/>
      <c r="MBZ583" s="826"/>
      <c r="MCA583" s="826"/>
      <c r="MCB583" s="826"/>
      <c r="MCC583" s="826"/>
      <c r="MCD583" s="826"/>
      <c r="MCE583" s="826"/>
      <c r="MCF583" s="826"/>
      <c r="MCG583" s="826"/>
      <c r="MCH583" s="826"/>
      <c r="MCI583" s="826"/>
      <c r="MCJ583" s="826"/>
      <c r="MCK583" s="826"/>
      <c r="MCL583" s="826"/>
      <c r="MCM583" s="826"/>
      <c r="MCN583" s="826"/>
      <c r="MCO583" s="826"/>
      <c r="MCP583" s="826"/>
      <c r="MCQ583" s="826"/>
      <c r="MCR583" s="826"/>
      <c r="MCS583" s="826"/>
      <c r="MCT583" s="826"/>
      <c r="MCU583" s="826"/>
      <c r="MCV583" s="826"/>
      <c r="MCW583" s="826"/>
      <c r="MCX583" s="826"/>
      <c r="MCY583" s="826"/>
      <c r="MCZ583" s="826"/>
      <c r="MDA583" s="826"/>
      <c r="MDB583" s="826"/>
      <c r="MDC583" s="826"/>
      <c r="MDD583" s="826"/>
      <c r="MDE583" s="826"/>
      <c r="MDF583" s="826"/>
      <c r="MDG583" s="826"/>
      <c r="MDH583" s="826"/>
      <c r="MDI583" s="826"/>
      <c r="MDJ583" s="826"/>
      <c r="MDK583" s="826"/>
      <c r="MDL583" s="826"/>
      <c r="MDM583" s="826"/>
      <c r="MDN583" s="826"/>
      <c r="MDO583" s="826"/>
      <c r="MDP583" s="826"/>
      <c r="MDQ583" s="826"/>
      <c r="MDR583" s="826"/>
      <c r="MDS583" s="826"/>
      <c r="MDT583" s="826"/>
      <c r="MDU583" s="826"/>
      <c r="MDV583" s="826"/>
      <c r="MDW583" s="826"/>
      <c r="MDX583" s="826"/>
      <c r="MDY583" s="826"/>
      <c r="MDZ583" s="826"/>
      <c r="MEA583" s="826"/>
      <c r="MEB583" s="826"/>
      <c r="MEC583" s="826"/>
      <c r="MED583" s="826"/>
      <c r="MEE583" s="826"/>
      <c r="MEF583" s="826"/>
      <c r="MEG583" s="826"/>
      <c r="MEH583" s="826"/>
      <c r="MEI583" s="826"/>
      <c r="MEJ583" s="826"/>
      <c r="MEK583" s="826"/>
      <c r="MEL583" s="826"/>
      <c r="MEM583" s="826"/>
      <c r="MEN583" s="826"/>
      <c r="MEO583" s="826"/>
      <c r="MEP583" s="826"/>
      <c r="MEQ583" s="826"/>
      <c r="MER583" s="826"/>
      <c r="MES583" s="826"/>
      <c r="MET583" s="826"/>
      <c r="MEU583" s="826"/>
      <c r="MEV583" s="826"/>
      <c r="MEW583" s="826"/>
      <c r="MEX583" s="826"/>
      <c r="MEY583" s="826"/>
      <c r="MEZ583" s="826"/>
      <c r="MFA583" s="826"/>
      <c r="MFB583" s="826"/>
      <c r="MFC583" s="826"/>
      <c r="MFD583" s="826"/>
      <c r="MFE583" s="826"/>
      <c r="MFF583" s="826"/>
      <c r="MFG583" s="826"/>
      <c r="MFH583" s="826"/>
      <c r="MFI583" s="826"/>
      <c r="MFJ583" s="826"/>
      <c r="MFK583" s="826"/>
      <c r="MFL583" s="826"/>
      <c r="MFM583" s="826"/>
      <c r="MFN583" s="826"/>
      <c r="MFO583" s="826"/>
      <c r="MFP583" s="826"/>
      <c r="MFQ583" s="826"/>
      <c r="MFR583" s="826"/>
      <c r="MFS583" s="826"/>
      <c r="MFT583" s="826"/>
      <c r="MFU583" s="826"/>
      <c r="MFV583" s="826"/>
      <c r="MFW583" s="826"/>
      <c r="MFX583" s="826"/>
      <c r="MFY583" s="826"/>
      <c r="MFZ583" s="826"/>
      <c r="MGA583" s="826"/>
      <c r="MGB583" s="826"/>
      <c r="MGC583" s="826"/>
      <c r="MGD583" s="826"/>
      <c r="MGE583" s="826"/>
      <c r="MGF583" s="826"/>
      <c r="MGG583" s="826"/>
      <c r="MGH583" s="826"/>
      <c r="MGI583" s="826"/>
      <c r="MGJ583" s="826"/>
      <c r="MGK583" s="826"/>
      <c r="MGL583" s="826"/>
      <c r="MGM583" s="826"/>
      <c r="MGN583" s="826"/>
      <c r="MGO583" s="826"/>
      <c r="MGP583" s="826"/>
      <c r="MGQ583" s="826"/>
      <c r="MGR583" s="826"/>
      <c r="MGS583" s="826"/>
      <c r="MGT583" s="826"/>
      <c r="MGU583" s="826"/>
      <c r="MGV583" s="826"/>
      <c r="MGW583" s="826"/>
      <c r="MGX583" s="826"/>
      <c r="MGY583" s="826"/>
      <c r="MGZ583" s="826"/>
      <c r="MHA583" s="826"/>
      <c r="MHB583" s="826"/>
      <c r="MHC583" s="826"/>
      <c r="MHD583" s="826"/>
      <c r="MHE583" s="826"/>
      <c r="MHF583" s="826"/>
      <c r="MHG583" s="826"/>
      <c r="MHH583" s="826"/>
      <c r="MHI583" s="826"/>
      <c r="MHJ583" s="826"/>
      <c r="MHK583" s="826"/>
      <c r="MHL583" s="826"/>
      <c r="MHM583" s="826"/>
      <c r="MHN583" s="826"/>
      <c r="MHO583" s="826"/>
      <c r="MHP583" s="826"/>
      <c r="MHQ583" s="826"/>
      <c r="MHR583" s="826"/>
      <c r="MHS583" s="826"/>
      <c r="MHT583" s="826"/>
      <c r="MHU583" s="826"/>
      <c r="MHV583" s="826"/>
      <c r="MHW583" s="826"/>
      <c r="MHX583" s="826"/>
      <c r="MHY583" s="826"/>
      <c r="MHZ583" s="826"/>
      <c r="MIA583" s="826"/>
      <c r="MIB583" s="826"/>
      <c r="MIC583" s="826"/>
      <c r="MID583" s="826"/>
      <c r="MIE583" s="826"/>
      <c r="MIF583" s="826"/>
      <c r="MIG583" s="826"/>
      <c r="MIH583" s="826"/>
      <c r="MII583" s="826"/>
      <c r="MIJ583" s="826"/>
      <c r="MIK583" s="826"/>
      <c r="MIL583" s="826"/>
      <c r="MIM583" s="826"/>
      <c r="MIN583" s="826"/>
      <c r="MIO583" s="826"/>
      <c r="MIP583" s="826"/>
      <c r="MIQ583" s="826"/>
      <c r="MIR583" s="826"/>
      <c r="MIS583" s="826"/>
      <c r="MIT583" s="826"/>
      <c r="MIU583" s="826"/>
      <c r="MIV583" s="826"/>
      <c r="MIW583" s="826"/>
      <c r="MIX583" s="826"/>
      <c r="MIY583" s="826"/>
      <c r="MIZ583" s="826"/>
      <c r="MJA583" s="826"/>
      <c r="MJB583" s="826"/>
      <c r="MJC583" s="826"/>
      <c r="MJD583" s="826"/>
      <c r="MJE583" s="826"/>
      <c r="MJF583" s="826"/>
      <c r="MJG583" s="826"/>
      <c r="MJH583" s="826"/>
      <c r="MJI583" s="826"/>
      <c r="MJJ583" s="826"/>
      <c r="MJK583" s="826"/>
      <c r="MJL583" s="826"/>
      <c r="MJM583" s="826"/>
      <c r="MJN583" s="826"/>
      <c r="MJO583" s="826"/>
      <c r="MJP583" s="826"/>
      <c r="MJQ583" s="826"/>
      <c r="MJR583" s="826"/>
      <c r="MJS583" s="826"/>
      <c r="MJT583" s="826"/>
      <c r="MJU583" s="826"/>
      <c r="MJV583" s="826"/>
      <c r="MJW583" s="826"/>
      <c r="MJX583" s="826"/>
      <c r="MJY583" s="826"/>
      <c r="MJZ583" s="826"/>
      <c r="MKA583" s="826"/>
      <c r="MKB583" s="826"/>
      <c r="MKC583" s="826"/>
      <c r="MKD583" s="826"/>
      <c r="MKE583" s="826"/>
      <c r="MKF583" s="826"/>
      <c r="MKG583" s="826"/>
      <c r="MKH583" s="826"/>
      <c r="MKI583" s="826"/>
      <c r="MKJ583" s="826"/>
      <c r="MKK583" s="826"/>
      <c r="MKL583" s="826"/>
      <c r="MKM583" s="826"/>
      <c r="MKN583" s="826"/>
      <c r="MKO583" s="826"/>
      <c r="MKP583" s="826"/>
      <c r="MKQ583" s="826"/>
      <c r="MKR583" s="826"/>
      <c r="MKS583" s="826"/>
      <c r="MKT583" s="826"/>
      <c r="MKU583" s="826"/>
      <c r="MKV583" s="826"/>
      <c r="MKW583" s="826"/>
      <c r="MKX583" s="826"/>
      <c r="MKY583" s="826"/>
      <c r="MKZ583" s="826"/>
      <c r="MLA583" s="826"/>
      <c r="MLB583" s="826"/>
      <c r="MLC583" s="826"/>
      <c r="MLD583" s="826"/>
      <c r="MLE583" s="826"/>
      <c r="MLF583" s="826"/>
      <c r="MLG583" s="826"/>
      <c r="MLH583" s="826"/>
      <c r="MLI583" s="826"/>
      <c r="MLJ583" s="826"/>
      <c r="MLK583" s="826"/>
      <c r="MLL583" s="826"/>
      <c r="MLM583" s="826"/>
      <c r="MLN583" s="826"/>
      <c r="MLO583" s="826"/>
      <c r="MLP583" s="826"/>
      <c r="MLQ583" s="826"/>
      <c r="MLR583" s="826"/>
      <c r="MLS583" s="826"/>
      <c r="MLT583" s="826"/>
      <c r="MLU583" s="826"/>
      <c r="MLV583" s="826"/>
      <c r="MLW583" s="826"/>
      <c r="MLX583" s="826"/>
      <c r="MLY583" s="826"/>
      <c r="MLZ583" s="826"/>
      <c r="MMA583" s="826"/>
      <c r="MMB583" s="826"/>
      <c r="MMC583" s="826"/>
      <c r="MMD583" s="826"/>
      <c r="MME583" s="826"/>
      <c r="MMF583" s="826"/>
      <c r="MMG583" s="826"/>
      <c r="MMH583" s="826"/>
      <c r="MMI583" s="826"/>
      <c r="MMJ583" s="826"/>
      <c r="MMK583" s="826"/>
      <c r="MML583" s="826"/>
      <c r="MMM583" s="826"/>
      <c r="MMN583" s="826"/>
      <c r="MMO583" s="826"/>
      <c r="MMP583" s="826"/>
      <c r="MMQ583" s="826"/>
      <c r="MMR583" s="826"/>
      <c r="MMS583" s="826"/>
      <c r="MMT583" s="826"/>
      <c r="MMU583" s="826"/>
      <c r="MMV583" s="826"/>
      <c r="MMW583" s="826"/>
      <c r="MMX583" s="826"/>
      <c r="MMY583" s="826"/>
      <c r="MMZ583" s="826"/>
      <c r="MNA583" s="826"/>
      <c r="MNB583" s="826"/>
      <c r="MNC583" s="826"/>
      <c r="MND583" s="826"/>
      <c r="MNE583" s="826"/>
      <c r="MNF583" s="826"/>
      <c r="MNG583" s="826"/>
      <c r="MNH583" s="826"/>
      <c r="MNI583" s="826"/>
      <c r="MNJ583" s="826"/>
      <c r="MNK583" s="826"/>
      <c r="MNL583" s="826"/>
      <c r="MNM583" s="826"/>
      <c r="MNN583" s="826"/>
      <c r="MNO583" s="826"/>
      <c r="MNP583" s="826"/>
      <c r="MNQ583" s="826"/>
      <c r="MNR583" s="826"/>
      <c r="MNS583" s="826"/>
      <c r="MNT583" s="826"/>
      <c r="MNU583" s="826"/>
      <c r="MNV583" s="826"/>
      <c r="MNW583" s="826"/>
      <c r="MNX583" s="826"/>
      <c r="MNY583" s="826"/>
      <c r="MNZ583" s="826"/>
      <c r="MOA583" s="826"/>
      <c r="MOB583" s="826"/>
      <c r="MOC583" s="826"/>
      <c r="MOD583" s="826"/>
      <c r="MOE583" s="826"/>
      <c r="MOF583" s="826"/>
      <c r="MOG583" s="826"/>
      <c r="MOH583" s="826"/>
      <c r="MOI583" s="826"/>
      <c r="MOJ583" s="826"/>
      <c r="MOK583" s="826"/>
      <c r="MOL583" s="826"/>
      <c r="MOM583" s="826"/>
      <c r="MON583" s="826"/>
      <c r="MOO583" s="826"/>
      <c r="MOP583" s="826"/>
      <c r="MOQ583" s="826"/>
      <c r="MOR583" s="826"/>
      <c r="MOS583" s="826"/>
      <c r="MOT583" s="826"/>
      <c r="MOU583" s="826"/>
      <c r="MOV583" s="826"/>
      <c r="MOW583" s="826"/>
      <c r="MOX583" s="826"/>
      <c r="MOY583" s="826"/>
      <c r="MOZ583" s="826"/>
      <c r="MPA583" s="826"/>
      <c r="MPB583" s="826"/>
      <c r="MPC583" s="826"/>
      <c r="MPD583" s="826"/>
      <c r="MPE583" s="826"/>
      <c r="MPF583" s="826"/>
      <c r="MPG583" s="826"/>
      <c r="MPH583" s="826"/>
      <c r="MPI583" s="826"/>
      <c r="MPJ583" s="826"/>
      <c r="MPK583" s="826"/>
      <c r="MPL583" s="826"/>
      <c r="MPM583" s="826"/>
      <c r="MPN583" s="826"/>
      <c r="MPO583" s="826"/>
      <c r="MPP583" s="826"/>
      <c r="MPQ583" s="826"/>
      <c r="MPR583" s="826"/>
      <c r="MPS583" s="826"/>
      <c r="MPT583" s="826"/>
      <c r="MPU583" s="826"/>
      <c r="MPV583" s="826"/>
      <c r="MPW583" s="826"/>
      <c r="MPX583" s="826"/>
      <c r="MPY583" s="826"/>
      <c r="MPZ583" s="826"/>
      <c r="MQA583" s="826"/>
      <c r="MQB583" s="826"/>
      <c r="MQC583" s="826"/>
      <c r="MQD583" s="826"/>
      <c r="MQE583" s="826"/>
      <c r="MQF583" s="826"/>
      <c r="MQG583" s="826"/>
      <c r="MQH583" s="826"/>
      <c r="MQI583" s="826"/>
      <c r="MQJ583" s="826"/>
      <c r="MQK583" s="826"/>
      <c r="MQL583" s="826"/>
      <c r="MQM583" s="826"/>
      <c r="MQN583" s="826"/>
      <c r="MQO583" s="826"/>
      <c r="MQP583" s="826"/>
      <c r="MQQ583" s="826"/>
      <c r="MQR583" s="826"/>
      <c r="MQS583" s="826"/>
      <c r="MQT583" s="826"/>
      <c r="MQU583" s="826"/>
      <c r="MQV583" s="826"/>
      <c r="MQW583" s="826"/>
      <c r="MQX583" s="826"/>
      <c r="MQY583" s="826"/>
      <c r="MQZ583" s="826"/>
      <c r="MRA583" s="826"/>
      <c r="MRB583" s="826"/>
      <c r="MRC583" s="826"/>
      <c r="MRD583" s="826"/>
      <c r="MRE583" s="826"/>
      <c r="MRF583" s="826"/>
      <c r="MRG583" s="826"/>
      <c r="MRH583" s="826"/>
      <c r="MRI583" s="826"/>
      <c r="MRJ583" s="826"/>
      <c r="MRK583" s="826"/>
      <c r="MRL583" s="826"/>
      <c r="MRM583" s="826"/>
      <c r="MRN583" s="826"/>
      <c r="MRO583" s="826"/>
      <c r="MRP583" s="826"/>
      <c r="MRQ583" s="826"/>
      <c r="MRR583" s="826"/>
      <c r="MRS583" s="826"/>
      <c r="MRT583" s="826"/>
      <c r="MRU583" s="826"/>
      <c r="MRV583" s="826"/>
      <c r="MRW583" s="826"/>
      <c r="MRX583" s="826"/>
      <c r="MRY583" s="826"/>
      <c r="MRZ583" s="826"/>
      <c r="MSA583" s="826"/>
      <c r="MSB583" s="826"/>
      <c r="MSC583" s="826"/>
      <c r="MSD583" s="826"/>
      <c r="MSE583" s="826"/>
      <c r="MSF583" s="826"/>
      <c r="MSG583" s="826"/>
      <c r="MSH583" s="826"/>
      <c r="MSI583" s="826"/>
      <c r="MSJ583" s="826"/>
      <c r="MSK583" s="826"/>
      <c r="MSL583" s="826"/>
      <c r="MSM583" s="826"/>
      <c r="MSN583" s="826"/>
      <c r="MSO583" s="826"/>
      <c r="MSP583" s="826"/>
      <c r="MSQ583" s="826"/>
      <c r="MSR583" s="826"/>
      <c r="MSS583" s="826"/>
      <c r="MST583" s="826"/>
      <c r="MSU583" s="826"/>
      <c r="MSV583" s="826"/>
      <c r="MSW583" s="826"/>
      <c r="MSX583" s="826"/>
      <c r="MSY583" s="826"/>
      <c r="MSZ583" s="826"/>
      <c r="MTA583" s="826"/>
      <c r="MTB583" s="826"/>
      <c r="MTC583" s="826"/>
      <c r="MTD583" s="826"/>
      <c r="MTE583" s="826"/>
      <c r="MTF583" s="826"/>
      <c r="MTG583" s="826"/>
      <c r="MTH583" s="826"/>
      <c r="MTI583" s="826"/>
      <c r="MTJ583" s="826"/>
      <c r="MTK583" s="826"/>
      <c r="MTL583" s="826"/>
      <c r="MTM583" s="826"/>
      <c r="MTN583" s="826"/>
      <c r="MTO583" s="826"/>
      <c r="MTP583" s="826"/>
      <c r="MTQ583" s="826"/>
      <c r="MTR583" s="826"/>
      <c r="MTS583" s="826"/>
      <c r="MTT583" s="826"/>
      <c r="MTU583" s="826"/>
      <c r="MTV583" s="826"/>
      <c r="MTW583" s="826"/>
      <c r="MTX583" s="826"/>
      <c r="MTY583" s="826"/>
      <c r="MTZ583" s="826"/>
      <c r="MUA583" s="826"/>
      <c r="MUB583" s="826"/>
      <c r="MUC583" s="826"/>
      <c r="MUD583" s="826"/>
      <c r="MUE583" s="826"/>
      <c r="MUF583" s="826"/>
      <c r="MUG583" s="826"/>
      <c r="MUH583" s="826"/>
      <c r="MUI583" s="826"/>
      <c r="MUJ583" s="826"/>
      <c r="MUK583" s="826"/>
      <c r="MUL583" s="826"/>
      <c r="MUM583" s="826"/>
      <c r="MUN583" s="826"/>
      <c r="MUO583" s="826"/>
      <c r="MUP583" s="826"/>
      <c r="MUQ583" s="826"/>
      <c r="MUR583" s="826"/>
      <c r="MUS583" s="826"/>
      <c r="MUT583" s="826"/>
      <c r="MUU583" s="826"/>
      <c r="MUV583" s="826"/>
      <c r="MUW583" s="826"/>
      <c r="MUX583" s="826"/>
      <c r="MUY583" s="826"/>
      <c r="MUZ583" s="826"/>
      <c r="MVA583" s="826"/>
      <c r="MVB583" s="826"/>
      <c r="MVC583" s="826"/>
      <c r="MVD583" s="826"/>
      <c r="MVE583" s="826"/>
      <c r="MVF583" s="826"/>
      <c r="MVG583" s="826"/>
      <c r="MVH583" s="826"/>
      <c r="MVI583" s="826"/>
      <c r="MVJ583" s="826"/>
      <c r="MVK583" s="826"/>
      <c r="MVL583" s="826"/>
      <c r="MVM583" s="826"/>
      <c r="MVN583" s="826"/>
      <c r="MVO583" s="826"/>
      <c r="MVP583" s="826"/>
      <c r="MVQ583" s="826"/>
      <c r="MVR583" s="826"/>
      <c r="MVS583" s="826"/>
      <c r="MVT583" s="826"/>
      <c r="MVU583" s="826"/>
      <c r="MVV583" s="826"/>
      <c r="MVW583" s="826"/>
      <c r="MVX583" s="826"/>
      <c r="MVY583" s="826"/>
      <c r="MVZ583" s="826"/>
      <c r="MWA583" s="826"/>
      <c r="MWB583" s="826"/>
      <c r="MWC583" s="826"/>
      <c r="MWD583" s="826"/>
      <c r="MWE583" s="826"/>
      <c r="MWF583" s="826"/>
      <c r="MWG583" s="826"/>
      <c r="MWH583" s="826"/>
      <c r="MWI583" s="826"/>
      <c r="MWJ583" s="826"/>
      <c r="MWK583" s="826"/>
      <c r="MWL583" s="826"/>
      <c r="MWM583" s="826"/>
      <c r="MWN583" s="826"/>
      <c r="MWO583" s="826"/>
      <c r="MWP583" s="826"/>
      <c r="MWQ583" s="826"/>
      <c r="MWR583" s="826"/>
      <c r="MWS583" s="826"/>
      <c r="MWT583" s="826"/>
      <c r="MWU583" s="826"/>
      <c r="MWV583" s="826"/>
      <c r="MWW583" s="826"/>
      <c r="MWX583" s="826"/>
      <c r="MWY583" s="826"/>
      <c r="MWZ583" s="826"/>
      <c r="MXA583" s="826"/>
      <c r="MXB583" s="826"/>
      <c r="MXC583" s="826"/>
      <c r="MXD583" s="826"/>
      <c r="MXE583" s="826"/>
      <c r="MXF583" s="826"/>
      <c r="MXG583" s="826"/>
      <c r="MXH583" s="826"/>
      <c r="MXI583" s="826"/>
      <c r="MXJ583" s="826"/>
      <c r="MXK583" s="826"/>
      <c r="MXL583" s="826"/>
      <c r="MXM583" s="826"/>
      <c r="MXN583" s="826"/>
      <c r="MXO583" s="826"/>
      <c r="MXP583" s="826"/>
      <c r="MXQ583" s="826"/>
      <c r="MXR583" s="826"/>
      <c r="MXS583" s="826"/>
      <c r="MXT583" s="826"/>
      <c r="MXU583" s="826"/>
      <c r="MXV583" s="826"/>
      <c r="MXW583" s="826"/>
      <c r="MXX583" s="826"/>
      <c r="MXY583" s="826"/>
      <c r="MXZ583" s="826"/>
      <c r="MYA583" s="826"/>
      <c r="MYB583" s="826"/>
      <c r="MYC583" s="826"/>
      <c r="MYD583" s="826"/>
      <c r="MYE583" s="826"/>
      <c r="MYF583" s="826"/>
      <c r="MYG583" s="826"/>
      <c r="MYH583" s="826"/>
      <c r="MYI583" s="826"/>
      <c r="MYJ583" s="826"/>
      <c r="MYK583" s="826"/>
      <c r="MYL583" s="826"/>
      <c r="MYM583" s="826"/>
      <c r="MYN583" s="826"/>
      <c r="MYO583" s="826"/>
      <c r="MYP583" s="826"/>
      <c r="MYQ583" s="826"/>
      <c r="MYR583" s="826"/>
      <c r="MYS583" s="826"/>
      <c r="MYT583" s="826"/>
      <c r="MYU583" s="826"/>
      <c r="MYV583" s="826"/>
      <c r="MYW583" s="826"/>
      <c r="MYX583" s="826"/>
      <c r="MYY583" s="826"/>
      <c r="MYZ583" s="826"/>
      <c r="MZA583" s="826"/>
      <c r="MZB583" s="826"/>
      <c r="MZC583" s="826"/>
      <c r="MZD583" s="826"/>
      <c r="MZE583" s="826"/>
      <c r="MZF583" s="826"/>
      <c r="MZG583" s="826"/>
      <c r="MZH583" s="826"/>
      <c r="MZI583" s="826"/>
      <c r="MZJ583" s="826"/>
      <c r="MZK583" s="826"/>
      <c r="MZL583" s="826"/>
      <c r="MZM583" s="826"/>
      <c r="MZN583" s="826"/>
      <c r="MZO583" s="826"/>
      <c r="MZP583" s="826"/>
      <c r="MZQ583" s="826"/>
      <c r="MZR583" s="826"/>
      <c r="MZS583" s="826"/>
      <c r="MZT583" s="826"/>
      <c r="MZU583" s="826"/>
      <c r="MZV583" s="826"/>
      <c r="MZW583" s="826"/>
      <c r="MZX583" s="826"/>
      <c r="MZY583" s="826"/>
      <c r="MZZ583" s="826"/>
      <c r="NAA583" s="826"/>
      <c r="NAB583" s="826"/>
      <c r="NAC583" s="826"/>
      <c r="NAD583" s="826"/>
      <c r="NAE583" s="826"/>
      <c r="NAF583" s="826"/>
      <c r="NAG583" s="826"/>
      <c r="NAH583" s="826"/>
      <c r="NAI583" s="826"/>
      <c r="NAJ583" s="826"/>
      <c r="NAK583" s="826"/>
      <c r="NAL583" s="826"/>
      <c r="NAM583" s="826"/>
      <c r="NAN583" s="826"/>
      <c r="NAO583" s="826"/>
      <c r="NAP583" s="826"/>
      <c r="NAQ583" s="826"/>
      <c r="NAR583" s="826"/>
      <c r="NAS583" s="826"/>
      <c r="NAT583" s="826"/>
      <c r="NAU583" s="826"/>
      <c r="NAV583" s="826"/>
      <c r="NAW583" s="826"/>
      <c r="NAX583" s="826"/>
      <c r="NAY583" s="826"/>
      <c r="NAZ583" s="826"/>
      <c r="NBA583" s="826"/>
      <c r="NBB583" s="826"/>
      <c r="NBC583" s="826"/>
      <c r="NBD583" s="826"/>
      <c r="NBE583" s="826"/>
      <c r="NBF583" s="826"/>
      <c r="NBG583" s="826"/>
      <c r="NBH583" s="826"/>
      <c r="NBI583" s="826"/>
      <c r="NBJ583" s="826"/>
      <c r="NBK583" s="826"/>
      <c r="NBL583" s="826"/>
      <c r="NBM583" s="826"/>
      <c r="NBN583" s="826"/>
      <c r="NBO583" s="826"/>
      <c r="NBP583" s="826"/>
      <c r="NBQ583" s="826"/>
      <c r="NBR583" s="826"/>
      <c r="NBS583" s="826"/>
      <c r="NBT583" s="826"/>
      <c r="NBU583" s="826"/>
      <c r="NBV583" s="826"/>
      <c r="NBW583" s="826"/>
      <c r="NBX583" s="826"/>
      <c r="NBY583" s="826"/>
      <c r="NBZ583" s="826"/>
      <c r="NCA583" s="826"/>
      <c r="NCB583" s="826"/>
      <c r="NCC583" s="826"/>
      <c r="NCD583" s="826"/>
      <c r="NCE583" s="826"/>
      <c r="NCF583" s="826"/>
      <c r="NCG583" s="826"/>
      <c r="NCH583" s="826"/>
      <c r="NCI583" s="826"/>
      <c r="NCJ583" s="826"/>
      <c r="NCK583" s="826"/>
      <c r="NCL583" s="826"/>
      <c r="NCM583" s="826"/>
      <c r="NCN583" s="826"/>
      <c r="NCO583" s="826"/>
      <c r="NCP583" s="826"/>
      <c r="NCQ583" s="826"/>
      <c r="NCR583" s="826"/>
      <c r="NCS583" s="826"/>
      <c r="NCT583" s="826"/>
      <c r="NCU583" s="826"/>
      <c r="NCV583" s="826"/>
      <c r="NCW583" s="826"/>
      <c r="NCX583" s="826"/>
      <c r="NCY583" s="826"/>
      <c r="NCZ583" s="826"/>
      <c r="NDA583" s="826"/>
      <c r="NDB583" s="826"/>
      <c r="NDC583" s="826"/>
      <c r="NDD583" s="826"/>
      <c r="NDE583" s="826"/>
      <c r="NDF583" s="826"/>
      <c r="NDG583" s="826"/>
      <c r="NDH583" s="826"/>
      <c r="NDI583" s="826"/>
      <c r="NDJ583" s="826"/>
      <c r="NDK583" s="826"/>
      <c r="NDL583" s="826"/>
      <c r="NDM583" s="826"/>
      <c r="NDN583" s="826"/>
      <c r="NDO583" s="826"/>
      <c r="NDP583" s="826"/>
      <c r="NDQ583" s="826"/>
      <c r="NDR583" s="826"/>
      <c r="NDS583" s="826"/>
      <c r="NDT583" s="826"/>
      <c r="NDU583" s="826"/>
      <c r="NDV583" s="826"/>
      <c r="NDW583" s="826"/>
      <c r="NDX583" s="826"/>
      <c r="NDY583" s="826"/>
      <c r="NDZ583" s="826"/>
      <c r="NEA583" s="826"/>
      <c r="NEB583" s="826"/>
      <c r="NEC583" s="826"/>
      <c r="NED583" s="826"/>
      <c r="NEE583" s="826"/>
      <c r="NEF583" s="826"/>
      <c r="NEG583" s="826"/>
      <c r="NEH583" s="826"/>
      <c r="NEI583" s="826"/>
      <c r="NEJ583" s="826"/>
      <c r="NEK583" s="826"/>
      <c r="NEL583" s="826"/>
      <c r="NEM583" s="826"/>
      <c r="NEN583" s="826"/>
      <c r="NEO583" s="826"/>
      <c r="NEP583" s="826"/>
      <c r="NEQ583" s="826"/>
      <c r="NER583" s="826"/>
      <c r="NES583" s="826"/>
      <c r="NET583" s="826"/>
      <c r="NEU583" s="826"/>
      <c r="NEV583" s="826"/>
      <c r="NEW583" s="826"/>
      <c r="NEX583" s="826"/>
      <c r="NEY583" s="826"/>
      <c r="NEZ583" s="826"/>
      <c r="NFA583" s="826"/>
      <c r="NFB583" s="826"/>
      <c r="NFC583" s="826"/>
      <c r="NFD583" s="826"/>
      <c r="NFE583" s="826"/>
      <c r="NFF583" s="826"/>
      <c r="NFG583" s="826"/>
      <c r="NFH583" s="826"/>
      <c r="NFI583" s="826"/>
      <c r="NFJ583" s="826"/>
      <c r="NFK583" s="826"/>
      <c r="NFL583" s="826"/>
      <c r="NFM583" s="826"/>
      <c r="NFN583" s="826"/>
      <c r="NFO583" s="826"/>
      <c r="NFP583" s="826"/>
      <c r="NFQ583" s="826"/>
      <c r="NFR583" s="826"/>
      <c r="NFS583" s="826"/>
      <c r="NFT583" s="826"/>
      <c r="NFU583" s="826"/>
      <c r="NFV583" s="826"/>
      <c r="NFW583" s="826"/>
      <c r="NFX583" s="826"/>
      <c r="NFY583" s="826"/>
      <c r="NFZ583" s="826"/>
      <c r="NGA583" s="826"/>
      <c r="NGB583" s="826"/>
      <c r="NGC583" s="826"/>
      <c r="NGD583" s="826"/>
      <c r="NGE583" s="826"/>
      <c r="NGF583" s="826"/>
      <c r="NGG583" s="826"/>
      <c r="NGH583" s="826"/>
      <c r="NGI583" s="826"/>
      <c r="NGJ583" s="826"/>
      <c r="NGK583" s="826"/>
      <c r="NGL583" s="826"/>
      <c r="NGM583" s="826"/>
      <c r="NGN583" s="826"/>
      <c r="NGO583" s="826"/>
      <c r="NGP583" s="826"/>
      <c r="NGQ583" s="826"/>
      <c r="NGR583" s="826"/>
      <c r="NGS583" s="826"/>
      <c r="NGT583" s="826"/>
      <c r="NGU583" s="826"/>
      <c r="NGV583" s="826"/>
      <c r="NGW583" s="826"/>
      <c r="NGX583" s="826"/>
      <c r="NGY583" s="826"/>
      <c r="NGZ583" s="826"/>
      <c r="NHA583" s="826"/>
      <c r="NHB583" s="826"/>
      <c r="NHC583" s="826"/>
      <c r="NHD583" s="826"/>
      <c r="NHE583" s="826"/>
      <c r="NHF583" s="826"/>
      <c r="NHG583" s="826"/>
      <c r="NHH583" s="826"/>
      <c r="NHI583" s="826"/>
      <c r="NHJ583" s="826"/>
      <c r="NHK583" s="826"/>
      <c r="NHL583" s="826"/>
      <c r="NHM583" s="826"/>
      <c r="NHN583" s="826"/>
      <c r="NHO583" s="826"/>
      <c r="NHP583" s="826"/>
      <c r="NHQ583" s="826"/>
      <c r="NHR583" s="826"/>
      <c r="NHS583" s="826"/>
      <c r="NHT583" s="826"/>
      <c r="NHU583" s="826"/>
      <c r="NHV583" s="826"/>
      <c r="NHW583" s="826"/>
      <c r="NHX583" s="826"/>
      <c r="NHY583" s="826"/>
      <c r="NHZ583" s="826"/>
      <c r="NIA583" s="826"/>
      <c r="NIB583" s="826"/>
      <c r="NIC583" s="826"/>
      <c r="NID583" s="826"/>
      <c r="NIE583" s="826"/>
      <c r="NIF583" s="826"/>
      <c r="NIG583" s="826"/>
      <c r="NIH583" s="826"/>
      <c r="NII583" s="826"/>
      <c r="NIJ583" s="826"/>
      <c r="NIK583" s="826"/>
      <c r="NIL583" s="826"/>
      <c r="NIM583" s="826"/>
      <c r="NIN583" s="826"/>
      <c r="NIO583" s="826"/>
      <c r="NIP583" s="826"/>
      <c r="NIQ583" s="826"/>
      <c r="NIR583" s="826"/>
      <c r="NIS583" s="826"/>
      <c r="NIT583" s="826"/>
      <c r="NIU583" s="826"/>
      <c r="NIV583" s="826"/>
      <c r="NIW583" s="826"/>
      <c r="NIX583" s="826"/>
      <c r="NIY583" s="826"/>
      <c r="NIZ583" s="826"/>
      <c r="NJA583" s="826"/>
      <c r="NJB583" s="826"/>
      <c r="NJC583" s="826"/>
      <c r="NJD583" s="826"/>
      <c r="NJE583" s="826"/>
      <c r="NJF583" s="826"/>
      <c r="NJG583" s="826"/>
      <c r="NJH583" s="826"/>
      <c r="NJI583" s="826"/>
      <c r="NJJ583" s="826"/>
      <c r="NJK583" s="826"/>
      <c r="NJL583" s="826"/>
      <c r="NJM583" s="826"/>
      <c r="NJN583" s="826"/>
      <c r="NJO583" s="826"/>
      <c r="NJP583" s="826"/>
      <c r="NJQ583" s="826"/>
      <c r="NJR583" s="826"/>
      <c r="NJS583" s="826"/>
      <c r="NJT583" s="826"/>
      <c r="NJU583" s="826"/>
      <c r="NJV583" s="826"/>
      <c r="NJW583" s="826"/>
      <c r="NJX583" s="826"/>
      <c r="NJY583" s="826"/>
      <c r="NJZ583" s="826"/>
      <c r="NKA583" s="826"/>
      <c r="NKB583" s="826"/>
      <c r="NKC583" s="826"/>
      <c r="NKD583" s="826"/>
      <c r="NKE583" s="826"/>
      <c r="NKF583" s="826"/>
      <c r="NKG583" s="826"/>
      <c r="NKH583" s="826"/>
      <c r="NKI583" s="826"/>
      <c r="NKJ583" s="826"/>
      <c r="NKK583" s="826"/>
      <c r="NKL583" s="826"/>
      <c r="NKM583" s="826"/>
      <c r="NKN583" s="826"/>
      <c r="NKO583" s="826"/>
      <c r="NKP583" s="826"/>
      <c r="NKQ583" s="826"/>
      <c r="NKR583" s="826"/>
      <c r="NKS583" s="826"/>
      <c r="NKT583" s="826"/>
      <c r="NKU583" s="826"/>
      <c r="NKV583" s="826"/>
      <c r="NKW583" s="826"/>
      <c r="NKX583" s="826"/>
      <c r="NKY583" s="826"/>
      <c r="NKZ583" s="826"/>
      <c r="NLA583" s="826"/>
      <c r="NLB583" s="826"/>
      <c r="NLC583" s="826"/>
      <c r="NLD583" s="826"/>
      <c r="NLE583" s="826"/>
      <c r="NLF583" s="826"/>
      <c r="NLG583" s="826"/>
      <c r="NLH583" s="826"/>
      <c r="NLI583" s="826"/>
      <c r="NLJ583" s="826"/>
      <c r="NLK583" s="826"/>
      <c r="NLL583" s="826"/>
      <c r="NLM583" s="826"/>
      <c r="NLN583" s="826"/>
      <c r="NLO583" s="826"/>
      <c r="NLP583" s="826"/>
      <c r="NLQ583" s="826"/>
      <c r="NLR583" s="826"/>
      <c r="NLS583" s="826"/>
      <c r="NLT583" s="826"/>
      <c r="NLU583" s="826"/>
      <c r="NLV583" s="826"/>
      <c r="NLW583" s="826"/>
      <c r="NLX583" s="826"/>
      <c r="NLY583" s="826"/>
      <c r="NLZ583" s="826"/>
      <c r="NMA583" s="826"/>
      <c r="NMB583" s="826"/>
      <c r="NMC583" s="826"/>
      <c r="NMD583" s="826"/>
      <c r="NME583" s="826"/>
      <c r="NMF583" s="826"/>
      <c r="NMG583" s="826"/>
      <c r="NMH583" s="826"/>
      <c r="NMI583" s="826"/>
      <c r="NMJ583" s="826"/>
      <c r="NMK583" s="826"/>
      <c r="NML583" s="826"/>
      <c r="NMM583" s="826"/>
      <c r="NMN583" s="826"/>
      <c r="NMO583" s="826"/>
      <c r="NMP583" s="826"/>
      <c r="NMQ583" s="826"/>
      <c r="NMR583" s="826"/>
      <c r="NMS583" s="826"/>
      <c r="NMT583" s="826"/>
      <c r="NMU583" s="826"/>
      <c r="NMV583" s="826"/>
      <c r="NMW583" s="826"/>
      <c r="NMX583" s="826"/>
      <c r="NMY583" s="826"/>
      <c r="NMZ583" s="826"/>
      <c r="NNA583" s="826"/>
      <c r="NNB583" s="826"/>
      <c r="NNC583" s="826"/>
      <c r="NND583" s="826"/>
      <c r="NNE583" s="826"/>
      <c r="NNF583" s="826"/>
      <c r="NNG583" s="826"/>
      <c r="NNH583" s="826"/>
      <c r="NNI583" s="826"/>
      <c r="NNJ583" s="826"/>
      <c r="NNK583" s="826"/>
      <c r="NNL583" s="826"/>
      <c r="NNM583" s="826"/>
      <c r="NNN583" s="826"/>
      <c r="NNO583" s="826"/>
      <c r="NNP583" s="826"/>
      <c r="NNQ583" s="826"/>
      <c r="NNR583" s="826"/>
      <c r="NNS583" s="826"/>
      <c r="NNT583" s="826"/>
      <c r="NNU583" s="826"/>
      <c r="NNV583" s="826"/>
      <c r="NNW583" s="826"/>
      <c r="NNX583" s="826"/>
      <c r="NNY583" s="826"/>
      <c r="NNZ583" s="826"/>
      <c r="NOA583" s="826"/>
      <c r="NOB583" s="826"/>
      <c r="NOC583" s="826"/>
      <c r="NOD583" s="826"/>
      <c r="NOE583" s="826"/>
      <c r="NOF583" s="826"/>
      <c r="NOG583" s="826"/>
      <c r="NOH583" s="826"/>
      <c r="NOI583" s="826"/>
      <c r="NOJ583" s="826"/>
      <c r="NOK583" s="826"/>
      <c r="NOL583" s="826"/>
      <c r="NOM583" s="826"/>
      <c r="NON583" s="826"/>
      <c r="NOO583" s="826"/>
      <c r="NOP583" s="826"/>
      <c r="NOQ583" s="826"/>
      <c r="NOR583" s="826"/>
      <c r="NOS583" s="826"/>
      <c r="NOT583" s="826"/>
      <c r="NOU583" s="826"/>
      <c r="NOV583" s="826"/>
      <c r="NOW583" s="826"/>
      <c r="NOX583" s="826"/>
      <c r="NOY583" s="826"/>
      <c r="NOZ583" s="826"/>
      <c r="NPA583" s="826"/>
      <c r="NPB583" s="826"/>
      <c r="NPC583" s="826"/>
      <c r="NPD583" s="826"/>
      <c r="NPE583" s="826"/>
      <c r="NPF583" s="826"/>
      <c r="NPG583" s="826"/>
      <c r="NPH583" s="826"/>
      <c r="NPI583" s="826"/>
      <c r="NPJ583" s="826"/>
      <c r="NPK583" s="826"/>
      <c r="NPL583" s="826"/>
      <c r="NPM583" s="826"/>
      <c r="NPN583" s="826"/>
      <c r="NPO583" s="826"/>
      <c r="NPP583" s="826"/>
      <c r="NPQ583" s="826"/>
      <c r="NPR583" s="826"/>
      <c r="NPS583" s="826"/>
      <c r="NPT583" s="826"/>
      <c r="NPU583" s="826"/>
      <c r="NPV583" s="826"/>
      <c r="NPW583" s="826"/>
      <c r="NPX583" s="826"/>
      <c r="NPY583" s="826"/>
      <c r="NPZ583" s="826"/>
      <c r="NQA583" s="826"/>
      <c r="NQB583" s="826"/>
      <c r="NQC583" s="826"/>
      <c r="NQD583" s="826"/>
      <c r="NQE583" s="826"/>
      <c r="NQF583" s="826"/>
      <c r="NQG583" s="826"/>
      <c r="NQH583" s="826"/>
      <c r="NQI583" s="826"/>
      <c r="NQJ583" s="826"/>
      <c r="NQK583" s="826"/>
      <c r="NQL583" s="826"/>
      <c r="NQM583" s="826"/>
      <c r="NQN583" s="826"/>
      <c r="NQO583" s="826"/>
      <c r="NQP583" s="826"/>
      <c r="NQQ583" s="826"/>
      <c r="NQR583" s="826"/>
      <c r="NQS583" s="826"/>
      <c r="NQT583" s="826"/>
      <c r="NQU583" s="826"/>
      <c r="NQV583" s="826"/>
      <c r="NQW583" s="826"/>
      <c r="NQX583" s="826"/>
      <c r="NQY583" s="826"/>
      <c r="NQZ583" s="826"/>
      <c r="NRA583" s="826"/>
      <c r="NRB583" s="826"/>
      <c r="NRC583" s="826"/>
      <c r="NRD583" s="826"/>
      <c r="NRE583" s="826"/>
      <c r="NRF583" s="826"/>
      <c r="NRG583" s="826"/>
      <c r="NRH583" s="826"/>
      <c r="NRI583" s="826"/>
      <c r="NRJ583" s="826"/>
      <c r="NRK583" s="826"/>
      <c r="NRL583" s="826"/>
      <c r="NRM583" s="826"/>
      <c r="NRN583" s="826"/>
      <c r="NRO583" s="826"/>
      <c r="NRP583" s="826"/>
      <c r="NRQ583" s="826"/>
      <c r="NRR583" s="826"/>
      <c r="NRS583" s="826"/>
      <c r="NRT583" s="826"/>
      <c r="NRU583" s="826"/>
      <c r="NRV583" s="826"/>
      <c r="NRW583" s="826"/>
      <c r="NRX583" s="826"/>
      <c r="NRY583" s="826"/>
      <c r="NRZ583" s="826"/>
      <c r="NSA583" s="826"/>
      <c r="NSB583" s="826"/>
      <c r="NSC583" s="826"/>
      <c r="NSD583" s="826"/>
      <c r="NSE583" s="826"/>
      <c r="NSF583" s="826"/>
      <c r="NSG583" s="826"/>
      <c r="NSH583" s="826"/>
      <c r="NSI583" s="826"/>
      <c r="NSJ583" s="826"/>
      <c r="NSK583" s="826"/>
      <c r="NSL583" s="826"/>
      <c r="NSM583" s="826"/>
      <c r="NSN583" s="826"/>
      <c r="NSO583" s="826"/>
      <c r="NSP583" s="826"/>
      <c r="NSQ583" s="826"/>
      <c r="NSR583" s="826"/>
      <c r="NSS583" s="826"/>
      <c r="NST583" s="826"/>
      <c r="NSU583" s="826"/>
      <c r="NSV583" s="826"/>
      <c r="NSW583" s="826"/>
      <c r="NSX583" s="826"/>
      <c r="NSY583" s="826"/>
      <c r="NSZ583" s="826"/>
      <c r="NTA583" s="826"/>
      <c r="NTB583" s="826"/>
      <c r="NTC583" s="826"/>
      <c r="NTD583" s="826"/>
      <c r="NTE583" s="826"/>
      <c r="NTF583" s="826"/>
      <c r="NTG583" s="826"/>
      <c r="NTH583" s="826"/>
      <c r="NTI583" s="826"/>
      <c r="NTJ583" s="826"/>
      <c r="NTK583" s="826"/>
      <c r="NTL583" s="826"/>
      <c r="NTM583" s="826"/>
      <c r="NTN583" s="826"/>
      <c r="NTO583" s="826"/>
      <c r="NTP583" s="826"/>
      <c r="NTQ583" s="826"/>
      <c r="NTR583" s="826"/>
      <c r="NTS583" s="826"/>
      <c r="NTT583" s="826"/>
      <c r="NTU583" s="826"/>
      <c r="NTV583" s="826"/>
      <c r="NTW583" s="826"/>
      <c r="NTX583" s="826"/>
      <c r="NTY583" s="826"/>
      <c r="NTZ583" s="826"/>
      <c r="NUA583" s="826"/>
      <c r="NUB583" s="826"/>
      <c r="NUC583" s="826"/>
      <c r="NUD583" s="826"/>
      <c r="NUE583" s="826"/>
      <c r="NUF583" s="826"/>
      <c r="NUG583" s="826"/>
      <c r="NUH583" s="826"/>
      <c r="NUI583" s="826"/>
      <c r="NUJ583" s="826"/>
      <c r="NUK583" s="826"/>
      <c r="NUL583" s="826"/>
      <c r="NUM583" s="826"/>
      <c r="NUN583" s="826"/>
      <c r="NUO583" s="826"/>
      <c r="NUP583" s="826"/>
      <c r="NUQ583" s="826"/>
      <c r="NUR583" s="826"/>
      <c r="NUS583" s="826"/>
      <c r="NUT583" s="826"/>
      <c r="NUU583" s="826"/>
      <c r="NUV583" s="826"/>
      <c r="NUW583" s="826"/>
      <c r="NUX583" s="826"/>
      <c r="NUY583" s="826"/>
      <c r="NUZ583" s="826"/>
      <c r="NVA583" s="826"/>
      <c r="NVB583" s="826"/>
      <c r="NVC583" s="826"/>
      <c r="NVD583" s="826"/>
      <c r="NVE583" s="826"/>
      <c r="NVF583" s="826"/>
      <c r="NVG583" s="826"/>
      <c r="NVH583" s="826"/>
      <c r="NVI583" s="826"/>
      <c r="NVJ583" s="826"/>
      <c r="NVK583" s="826"/>
      <c r="NVL583" s="826"/>
      <c r="NVM583" s="826"/>
      <c r="NVN583" s="826"/>
      <c r="NVO583" s="826"/>
      <c r="NVP583" s="826"/>
      <c r="NVQ583" s="826"/>
      <c r="NVR583" s="826"/>
      <c r="NVS583" s="826"/>
      <c r="NVT583" s="826"/>
      <c r="NVU583" s="826"/>
      <c r="NVV583" s="826"/>
      <c r="NVW583" s="826"/>
      <c r="NVX583" s="826"/>
      <c r="NVY583" s="826"/>
      <c r="NVZ583" s="826"/>
      <c r="NWA583" s="826"/>
      <c r="NWB583" s="826"/>
      <c r="NWC583" s="826"/>
      <c r="NWD583" s="826"/>
      <c r="NWE583" s="826"/>
      <c r="NWF583" s="826"/>
      <c r="NWG583" s="826"/>
      <c r="NWH583" s="826"/>
      <c r="NWI583" s="826"/>
      <c r="NWJ583" s="826"/>
      <c r="NWK583" s="826"/>
      <c r="NWL583" s="826"/>
      <c r="NWM583" s="826"/>
      <c r="NWN583" s="826"/>
      <c r="NWO583" s="826"/>
      <c r="NWP583" s="826"/>
      <c r="NWQ583" s="826"/>
      <c r="NWR583" s="826"/>
      <c r="NWS583" s="826"/>
      <c r="NWT583" s="826"/>
      <c r="NWU583" s="826"/>
      <c r="NWV583" s="826"/>
      <c r="NWW583" s="826"/>
      <c r="NWX583" s="826"/>
      <c r="NWY583" s="826"/>
      <c r="NWZ583" s="826"/>
      <c r="NXA583" s="826"/>
      <c r="NXB583" s="826"/>
      <c r="NXC583" s="826"/>
      <c r="NXD583" s="826"/>
      <c r="NXE583" s="826"/>
      <c r="NXF583" s="826"/>
      <c r="NXG583" s="826"/>
      <c r="NXH583" s="826"/>
      <c r="NXI583" s="826"/>
      <c r="NXJ583" s="826"/>
      <c r="NXK583" s="826"/>
      <c r="NXL583" s="826"/>
      <c r="NXM583" s="826"/>
      <c r="NXN583" s="826"/>
      <c r="NXO583" s="826"/>
      <c r="NXP583" s="826"/>
      <c r="NXQ583" s="826"/>
      <c r="NXR583" s="826"/>
      <c r="NXS583" s="826"/>
      <c r="NXT583" s="826"/>
      <c r="NXU583" s="826"/>
      <c r="NXV583" s="826"/>
      <c r="NXW583" s="826"/>
      <c r="NXX583" s="826"/>
      <c r="NXY583" s="826"/>
      <c r="NXZ583" s="826"/>
      <c r="NYA583" s="826"/>
      <c r="NYB583" s="826"/>
      <c r="NYC583" s="826"/>
      <c r="NYD583" s="826"/>
      <c r="NYE583" s="826"/>
      <c r="NYF583" s="826"/>
      <c r="NYG583" s="826"/>
      <c r="NYH583" s="826"/>
      <c r="NYI583" s="826"/>
      <c r="NYJ583" s="826"/>
      <c r="NYK583" s="826"/>
      <c r="NYL583" s="826"/>
      <c r="NYM583" s="826"/>
      <c r="NYN583" s="826"/>
      <c r="NYO583" s="826"/>
      <c r="NYP583" s="826"/>
      <c r="NYQ583" s="826"/>
      <c r="NYR583" s="826"/>
      <c r="NYS583" s="826"/>
      <c r="NYT583" s="826"/>
      <c r="NYU583" s="826"/>
      <c r="NYV583" s="826"/>
      <c r="NYW583" s="826"/>
      <c r="NYX583" s="826"/>
      <c r="NYY583" s="826"/>
      <c r="NYZ583" s="826"/>
      <c r="NZA583" s="826"/>
      <c r="NZB583" s="826"/>
      <c r="NZC583" s="826"/>
      <c r="NZD583" s="826"/>
      <c r="NZE583" s="826"/>
      <c r="NZF583" s="826"/>
      <c r="NZG583" s="826"/>
      <c r="NZH583" s="826"/>
      <c r="NZI583" s="826"/>
      <c r="NZJ583" s="826"/>
      <c r="NZK583" s="826"/>
      <c r="NZL583" s="826"/>
      <c r="NZM583" s="826"/>
      <c r="NZN583" s="826"/>
      <c r="NZO583" s="826"/>
      <c r="NZP583" s="826"/>
      <c r="NZQ583" s="826"/>
      <c r="NZR583" s="826"/>
      <c r="NZS583" s="826"/>
      <c r="NZT583" s="826"/>
      <c r="NZU583" s="826"/>
      <c r="NZV583" s="826"/>
      <c r="NZW583" s="826"/>
      <c r="NZX583" s="826"/>
      <c r="NZY583" s="826"/>
      <c r="NZZ583" s="826"/>
      <c r="OAA583" s="826"/>
      <c r="OAB583" s="826"/>
      <c r="OAC583" s="826"/>
      <c r="OAD583" s="826"/>
      <c r="OAE583" s="826"/>
      <c r="OAF583" s="826"/>
      <c r="OAG583" s="826"/>
      <c r="OAH583" s="826"/>
      <c r="OAI583" s="826"/>
      <c r="OAJ583" s="826"/>
      <c r="OAK583" s="826"/>
      <c r="OAL583" s="826"/>
      <c r="OAM583" s="826"/>
      <c r="OAN583" s="826"/>
      <c r="OAO583" s="826"/>
      <c r="OAP583" s="826"/>
      <c r="OAQ583" s="826"/>
      <c r="OAR583" s="826"/>
      <c r="OAS583" s="826"/>
      <c r="OAT583" s="826"/>
      <c r="OAU583" s="826"/>
      <c r="OAV583" s="826"/>
      <c r="OAW583" s="826"/>
      <c r="OAX583" s="826"/>
      <c r="OAY583" s="826"/>
      <c r="OAZ583" s="826"/>
      <c r="OBA583" s="826"/>
      <c r="OBB583" s="826"/>
      <c r="OBC583" s="826"/>
      <c r="OBD583" s="826"/>
      <c r="OBE583" s="826"/>
      <c r="OBF583" s="826"/>
      <c r="OBG583" s="826"/>
      <c r="OBH583" s="826"/>
      <c r="OBI583" s="826"/>
      <c r="OBJ583" s="826"/>
      <c r="OBK583" s="826"/>
      <c r="OBL583" s="826"/>
      <c r="OBM583" s="826"/>
      <c r="OBN583" s="826"/>
      <c r="OBO583" s="826"/>
      <c r="OBP583" s="826"/>
      <c r="OBQ583" s="826"/>
      <c r="OBR583" s="826"/>
      <c r="OBS583" s="826"/>
      <c r="OBT583" s="826"/>
      <c r="OBU583" s="826"/>
      <c r="OBV583" s="826"/>
      <c r="OBW583" s="826"/>
      <c r="OBX583" s="826"/>
      <c r="OBY583" s="826"/>
      <c r="OBZ583" s="826"/>
      <c r="OCA583" s="826"/>
      <c r="OCB583" s="826"/>
      <c r="OCC583" s="826"/>
      <c r="OCD583" s="826"/>
      <c r="OCE583" s="826"/>
      <c r="OCF583" s="826"/>
      <c r="OCG583" s="826"/>
      <c r="OCH583" s="826"/>
      <c r="OCI583" s="826"/>
      <c r="OCJ583" s="826"/>
      <c r="OCK583" s="826"/>
      <c r="OCL583" s="826"/>
      <c r="OCM583" s="826"/>
      <c r="OCN583" s="826"/>
      <c r="OCO583" s="826"/>
      <c r="OCP583" s="826"/>
      <c r="OCQ583" s="826"/>
      <c r="OCR583" s="826"/>
      <c r="OCS583" s="826"/>
      <c r="OCT583" s="826"/>
      <c r="OCU583" s="826"/>
      <c r="OCV583" s="826"/>
      <c r="OCW583" s="826"/>
      <c r="OCX583" s="826"/>
      <c r="OCY583" s="826"/>
      <c r="OCZ583" s="826"/>
      <c r="ODA583" s="826"/>
      <c r="ODB583" s="826"/>
      <c r="ODC583" s="826"/>
      <c r="ODD583" s="826"/>
      <c r="ODE583" s="826"/>
      <c r="ODF583" s="826"/>
      <c r="ODG583" s="826"/>
      <c r="ODH583" s="826"/>
      <c r="ODI583" s="826"/>
      <c r="ODJ583" s="826"/>
      <c r="ODK583" s="826"/>
      <c r="ODL583" s="826"/>
      <c r="ODM583" s="826"/>
      <c r="ODN583" s="826"/>
      <c r="ODO583" s="826"/>
      <c r="ODP583" s="826"/>
      <c r="ODQ583" s="826"/>
      <c r="ODR583" s="826"/>
      <c r="ODS583" s="826"/>
      <c r="ODT583" s="826"/>
      <c r="ODU583" s="826"/>
      <c r="ODV583" s="826"/>
      <c r="ODW583" s="826"/>
      <c r="ODX583" s="826"/>
      <c r="ODY583" s="826"/>
      <c r="ODZ583" s="826"/>
      <c r="OEA583" s="826"/>
      <c r="OEB583" s="826"/>
      <c r="OEC583" s="826"/>
      <c r="OED583" s="826"/>
      <c r="OEE583" s="826"/>
      <c r="OEF583" s="826"/>
      <c r="OEG583" s="826"/>
      <c r="OEH583" s="826"/>
      <c r="OEI583" s="826"/>
      <c r="OEJ583" s="826"/>
      <c r="OEK583" s="826"/>
      <c r="OEL583" s="826"/>
      <c r="OEM583" s="826"/>
      <c r="OEN583" s="826"/>
      <c r="OEO583" s="826"/>
      <c r="OEP583" s="826"/>
      <c r="OEQ583" s="826"/>
      <c r="OER583" s="826"/>
      <c r="OES583" s="826"/>
      <c r="OET583" s="826"/>
      <c r="OEU583" s="826"/>
      <c r="OEV583" s="826"/>
      <c r="OEW583" s="826"/>
      <c r="OEX583" s="826"/>
      <c r="OEY583" s="826"/>
      <c r="OEZ583" s="826"/>
      <c r="OFA583" s="826"/>
      <c r="OFB583" s="826"/>
      <c r="OFC583" s="826"/>
      <c r="OFD583" s="826"/>
      <c r="OFE583" s="826"/>
      <c r="OFF583" s="826"/>
      <c r="OFG583" s="826"/>
      <c r="OFH583" s="826"/>
      <c r="OFI583" s="826"/>
      <c r="OFJ583" s="826"/>
      <c r="OFK583" s="826"/>
      <c r="OFL583" s="826"/>
      <c r="OFM583" s="826"/>
      <c r="OFN583" s="826"/>
      <c r="OFO583" s="826"/>
      <c r="OFP583" s="826"/>
      <c r="OFQ583" s="826"/>
      <c r="OFR583" s="826"/>
      <c r="OFS583" s="826"/>
      <c r="OFT583" s="826"/>
      <c r="OFU583" s="826"/>
      <c r="OFV583" s="826"/>
      <c r="OFW583" s="826"/>
      <c r="OFX583" s="826"/>
      <c r="OFY583" s="826"/>
      <c r="OFZ583" s="826"/>
      <c r="OGA583" s="826"/>
      <c r="OGB583" s="826"/>
      <c r="OGC583" s="826"/>
      <c r="OGD583" s="826"/>
      <c r="OGE583" s="826"/>
      <c r="OGF583" s="826"/>
      <c r="OGG583" s="826"/>
      <c r="OGH583" s="826"/>
      <c r="OGI583" s="826"/>
      <c r="OGJ583" s="826"/>
      <c r="OGK583" s="826"/>
      <c r="OGL583" s="826"/>
      <c r="OGM583" s="826"/>
      <c r="OGN583" s="826"/>
      <c r="OGO583" s="826"/>
      <c r="OGP583" s="826"/>
      <c r="OGQ583" s="826"/>
      <c r="OGR583" s="826"/>
      <c r="OGS583" s="826"/>
      <c r="OGT583" s="826"/>
      <c r="OGU583" s="826"/>
      <c r="OGV583" s="826"/>
      <c r="OGW583" s="826"/>
      <c r="OGX583" s="826"/>
      <c r="OGY583" s="826"/>
      <c r="OGZ583" s="826"/>
      <c r="OHA583" s="826"/>
      <c r="OHB583" s="826"/>
      <c r="OHC583" s="826"/>
      <c r="OHD583" s="826"/>
      <c r="OHE583" s="826"/>
      <c r="OHF583" s="826"/>
      <c r="OHG583" s="826"/>
      <c r="OHH583" s="826"/>
      <c r="OHI583" s="826"/>
      <c r="OHJ583" s="826"/>
      <c r="OHK583" s="826"/>
      <c r="OHL583" s="826"/>
      <c r="OHM583" s="826"/>
      <c r="OHN583" s="826"/>
      <c r="OHO583" s="826"/>
      <c r="OHP583" s="826"/>
      <c r="OHQ583" s="826"/>
      <c r="OHR583" s="826"/>
      <c r="OHS583" s="826"/>
      <c r="OHT583" s="826"/>
      <c r="OHU583" s="826"/>
      <c r="OHV583" s="826"/>
      <c r="OHW583" s="826"/>
      <c r="OHX583" s="826"/>
      <c r="OHY583" s="826"/>
      <c r="OHZ583" s="826"/>
      <c r="OIA583" s="826"/>
      <c r="OIB583" s="826"/>
      <c r="OIC583" s="826"/>
      <c r="OID583" s="826"/>
      <c r="OIE583" s="826"/>
      <c r="OIF583" s="826"/>
      <c r="OIG583" s="826"/>
      <c r="OIH583" s="826"/>
      <c r="OII583" s="826"/>
      <c r="OIJ583" s="826"/>
      <c r="OIK583" s="826"/>
      <c r="OIL583" s="826"/>
      <c r="OIM583" s="826"/>
      <c r="OIN583" s="826"/>
      <c r="OIO583" s="826"/>
      <c r="OIP583" s="826"/>
      <c r="OIQ583" s="826"/>
      <c r="OIR583" s="826"/>
      <c r="OIS583" s="826"/>
      <c r="OIT583" s="826"/>
      <c r="OIU583" s="826"/>
      <c r="OIV583" s="826"/>
      <c r="OIW583" s="826"/>
      <c r="OIX583" s="826"/>
      <c r="OIY583" s="826"/>
      <c r="OIZ583" s="826"/>
      <c r="OJA583" s="826"/>
      <c r="OJB583" s="826"/>
      <c r="OJC583" s="826"/>
      <c r="OJD583" s="826"/>
      <c r="OJE583" s="826"/>
      <c r="OJF583" s="826"/>
      <c r="OJG583" s="826"/>
      <c r="OJH583" s="826"/>
      <c r="OJI583" s="826"/>
      <c r="OJJ583" s="826"/>
      <c r="OJK583" s="826"/>
      <c r="OJL583" s="826"/>
      <c r="OJM583" s="826"/>
      <c r="OJN583" s="826"/>
      <c r="OJO583" s="826"/>
      <c r="OJP583" s="826"/>
      <c r="OJQ583" s="826"/>
      <c r="OJR583" s="826"/>
      <c r="OJS583" s="826"/>
      <c r="OJT583" s="826"/>
      <c r="OJU583" s="826"/>
      <c r="OJV583" s="826"/>
      <c r="OJW583" s="826"/>
      <c r="OJX583" s="826"/>
      <c r="OJY583" s="826"/>
      <c r="OJZ583" s="826"/>
      <c r="OKA583" s="826"/>
      <c r="OKB583" s="826"/>
      <c r="OKC583" s="826"/>
      <c r="OKD583" s="826"/>
      <c r="OKE583" s="826"/>
      <c r="OKF583" s="826"/>
      <c r="OKG583" s="826"/>
      <c r="OKH583" s="826"/>
      <c r="OKI583" s="826"/>
      <c r="OKJ583" s="826"/>
      <c r="OKK583" s="826"/>
      <c r="OKL583" s="826"/>
      <c r="OKM583" s="826"/>
      <c r="OKN583" s="826"/>
      <c r="OKO583" s="826"/>
      <c r="OKP583" s="826"/>
      <c r="OKQ583" s="826"/>
      <c r="OKR583" s="826"/>
      <c r="OKS583" s="826"/>
      <c r="OKT583" s="826"/>
      <c r="OKU583" s="826"/>
      <c r="OKV583" s="826"/>
      <c r="OKW583" s="826"/>
      <c r="OKX583" s="826"/>
      <c r="OKY583" s="826"/>
      <c r="OKZ583" s="826"/>
      <c r="OLA583" s="826"/>
      <c r="OLB583" s="826"/>
      <c r="OLC583" s="826"/>
      <c r="OLD583" s="826"/>
      <c r="OLE583" s="826"/>
      <c r="OLF583" s="826"/>
      <c r="OLG583" s="826"/>
      <c r="OLH583" s="826"/>
      <c r="OLI583" s="826"/>
      <c r="OLJ583" s="826"/>
      <c r="OLK583" s="826"/>
      <c r="OLL583" s="826"/>
      <c r="OLM583" s="826"/>
      <c r="OLN583" s="826"/>
      <c r="OLO583" s="826"/>
      <c r="OLP583" s="826"/>
      <c r="OLQ583" s="826"/>
      <c r="OLR583" s="826"/>
      <c r="OLS583" s="826"/>
      <c r="OLT583" s="826"/>
      <c r="OLU583" s="826"/>
      <c r="OLV583" s="826"/>
      <c r="OLW583" s="826"/>
      <c r="OLX583" s="826"/>
      <c r="OLY583" s="826"/>
      <c r="OLZ583" s="826"/>
      <c r="OMA583" s="826"/>
      <c r="OMB583" s="826"/>
      <c r="OMC583" s="826"/>
      <c r="OMD583" s="826"/>
      <c r="OME583" s="826"/>
      <c r="OMF583" s="826"/>
      <c r="OMG583" s="826"/>
      <c r="OMH583" s="826"/>
      <c r="OMI583" s="826"/>
      <c r="OMJ583" s="826"/>
      <c r="OMK583" s="826"/>
      <c r="OML583" s="826"/>
      <c r="OMM583" s="826"/>
      <c r="OMN583" s="826"/>
      <c r="OMO583" s="826"/>
      <c r="OMP583" s="826"/>
      <c r="OMQ583" s="826"/>
      <c r="OMR583" s="826"/>
      <c r="OMS583" s="826"/>
      <c r="OMT583" s="826"/>
      <c r="OMU583" s="826"/>
      <c r="OMV583" s="826"/>
      <c r="OMW583" s="826"/>
      <c r="OMX583" s="826"/>
      <c r="OMY583" s="826"/>
      <c r="OMZ583" s="826"/>
      <c r="ONA583" s="826"/>
      <c r="ONB583" s="826"/>
      <c r="ONC583" s="826"/>
      <c r="OND583" s="826"/>
      <c r="ONE583" s="826"/>
      <c r="ONF583" s="826"/>
      <c r="ONG583" s="826"/>
      <c r="ONH583" s="826"/>
      <c r="ONI583" s="826"/>
      <c r="ONJ583" s="826"/>
      <c r="ONK583" s="826"/>
      <c r="ONL583" s="826"/>
      <c r="ONM583" s="826"/>
      <c r="ONN583" s="826"/>
      <c r="ONO583" s="826"/>
      <c r="ONP583" s="826"/>
      <c r="ONQ583" s="826"/>
      <c r="ONR583" s="826"/>
      <c r="ONS583" s="826"/>
      <c r="ONT583" s="826"/>
      <c r="ONU583" s="826"/>
      <c r="ONV583" s="826"/>
      <c r="ONW583" s="826"/>
      <c r="ONX583" s="826"/>
      <c r="ONY583" s="826"/>
      <c r="ONZ583" s="826"/>
      <c r="OOA583" s="826"/>
      <c r="OOB583" s="826"/>
      <c r="OOC583" s="826"/>
      <c r="OOD583" s="826"/>
      <c r="OOE583" s="826"/>
      <c r="OOF583" s="826"/>
      <c r="OOG583" s="826"/>
      <c r="OOH583" s="826"/>
      <c r="OOI583" s="826"/>
      <c r="OOJ583" s="826"/>
      <c r="OOK583" s="826"/>
      <c r="OOL583" s="826"/>
      <c r="OOM583" s="826"/>
      <c r="OON583" s="826"/>
      <c r="OOO583" s="826"/>
      <c r="OOP583" s="826"/>
      <c r="OOQ583" s="826"/>
      <c r="OOR583" s="826"/>
      <c r="OOS583" s="826"/>
      <c r="OOT583" s="826"/>
      <c r="OOU583" s="826"/>
      <c r="OOV583" s="826"/>
      <c r="OOW583" s="826"/>
      <c r="OOX583" s="826"/>
      <c r="OOY583" s="826"/>
      <c r="OOZ583" s="826"/>
      <c r="OPA583" s="826"/>
      <c r="OPB583" s="826"/>
      <c r="OPC583" s="826"/>
      <c r="OPD583" s="826"/>
      <c r="OPE583" s="826"/>
      <c r="OPF583" s="826"/>
      <c r="OPG583" s="826"/>
      <c r="OPH583" s="826"/>
      <c r="OPI583" s="826"/>
      <c r="OPJ583" s="826"/>
      <c r="OPK583" s="826"/>
      <c r="OPL583" s="826"/>
      <c r="OPM583" s="826"/>
      <c r="OPN583" s="826"/>
      <c r="OPO583" s="826"/>
      <c r="OPP583" s="826"/>
      <c r="OPQ583" s="826"/>
      <c r="OPR583" s="826"/>
      <c r="OPS583" s="826"/>
      <c r="OPT583" s="826"/>
      <c r="OPU583" s="826"/>
      <c r="OPV583" s="826"/>
      <c r="OPW583" s="826"/>
      <c r="OPX583" s="826"/>
      <c r="OPY583" s="826"/>
      <c r="OPZ583" s="826"/>
      <c r="OQA583" s="826"/>
      <c r="OQB583" s="826"/>
      <c r="OQC583" s="826"/>
      <c r="OQD583" s="826"/>
      <c r="OQE583" s="826"/>
      <c r="OQF583" s="826"/>
      <c r="OQG583" s="826"/>
      <c r="OQH583" s="826"/>
      <c r="OQI583" s="826"/>
      <c r="OQJ583" s="826"/>
      <c r="OQK583" s="826"/>
      <c r="OQL583" s="826"/>
      <c r="OQM583" s="826"/>
      <c r="OQN583" s="826"/>
      <c r="OQO583" s="826"/>
      <c r="OQP583" s="826"/>
      <c r="OQQ583" s="826"/>
      <c r="OQR583" s="826"/>
      <c r="OQS583" s="826"/>
      <c r="OQT583" s="826"/>
      <c r="OQU583" s="826"/>
      <c r="OQV583" s="826"/>
      <c r="OQW583" s="826"/>
      <c r="OQX583" s="826"/>
      <c r="OQY583" s="826"/>
      <c r="OQZ583" s="826"/>
      <c r="ORA583" s="826"/>
      <c r="ORB583" s="826"/>
      <c r="ORC583" s="826"/>
      <c r="ORD583" s="826"/>
      <c r="ORE583" s="826"/>
      <c r="ORF583" s="826"/>
      <c r="ORG583" s="826"/>
      <c r="ORH583" s="826"/>
      <c r="ORI583" s="826"/>
      <c r="ORJ583" s="826"/>
      <c r="ORK583" s="826"/>
      <c r="ORL583" s="826"/>
      <c r="ORM583" s="826"/>
      <c r="ORN583" s="826"/>
      <c r="ORO583" s="826"/>
      <c r="ORP583" s="826"/>
      <c r="ORQ583" s="826"/>
      <c r="ORR583" s="826"/>
      <c r="ORS583" s="826"/>
      <c r="ORT583" s="826"/>
      <c r="ORU583" s="826"/>
      <c r="ORV583" s="826"/>
      <c r="ORW583" s="826"/>
      <c r="ORX583" s="826"/>
      <c r="ORY583" s="826"/>
      <c r="ORZ583" s="826"/>
      <c r="OSA583" s="826"/>
      <c r="OSB583" s="826"/>
      <c r="OSC583" s="826"/>
      <c r="OSD583" s="826"/>
      <c r="OSE583" s="826"/>
      <c r="OSF583" s="826"/>
      <c r="OSG583" s="826"/>
      <c r="OSH583" s="826"/>
      <c r="OSI583" s="826"/>
      <c r="OSJ583" s="826"/>
      <c r="OSK583" s="826"/>
      <c r="OSL583" s="826"/>
      <c r="OSM583" s="826"/>
      <c r="OSN583" s="826"/>
      <c r="OSO583" s="826"/>
      <c r="OSP583" s="826"/>
      <c r="OSQ583" s="826"/>
      <c r="OSR583" s="826"/>
      <c r="OSS583" s="826"/>
      <c r="OST583" s="826"/>
      <c r="OSU583" s="826"/>
      <c r="OSV583" s="826"/>
      <c r="OSW583" s="826"/>
      <c r="OSX583" s="826"/>
      <c r="OSY583" s="826"/>
      <c r="OSZ583" s="826"/>
      <c r="OTA583" s="826"/>
      <c r="OTB583" s="826"/>
      <c r="OTC583" s="826"/>
      <c r="OTD583" s="826"/>
      <c r="OTE583" s="826"/>
      <c r="OTF583" s="826"/>
      <c r="OTG583" s="826"/>
      <c r="OTH583" s="826"/>
      <c r="OTI583" s="826"/>
      <c r="OTJ583" s="826"/>
      <c r="OTK583" s="826"/>
      <c r="OTL583" s="826"/>
      <c r="OTM583" s="826"/>
      <c r="OTN583" s="826"/>
      <c r="OTO583" s="826"/>
      <c r="OTP583" s="826"/>
      <c r="OTQ583" s="826"/>
      <c r="OTR583" s="826"/>
      <c r="OTS583" s="826"/>
      <c r="OTT583" s="826"/>
      <c r="OTU583" s="826"/>
      <c r="OTV583" s="826"/>
      <c r="OTW583" s="826"/>
      <c r="OTX583" s="826"/>
      <c r="OTY583" s="826"/>
      <c r="OTZ583" s="826"/>
      <c r="OUA583" s="826"/>
      <c r="OUB583" s="826"/>
      <c r="OUC583" s="826"/>
      <c r="OUD583" s="826"/>
      <c r="OUE583" s="826"/>
      <c r="OUF583" s="826"/>
      <c r="OUG583" s="826"/>
      <c r="OUH583" s="826"/>
      <c r="OUI583" s="826"/>
      <c r="OUJ583" s="826"/>
      <c r="OUK583" s="826"/>
      <c r="OUL583" s="826"/>
      <c r="OUM583" s="826"/>
      <c r="OUN583" s="826"/>
      <c r="OUO583" s="826"/>
      <c r="OUP583" s="826"/>
      <c r="OUQ583" s="826"/>
      <c r="OUR583" s="826"/>
      <c r="OUS583" s="826"/>
      <c r="OUT583" s="826"/>
      <c r="OUU583" s="826"/>
      <c r="OUV583" s="826"/>
      <c r="OUW583" s="826"/>
      <c r="OUX583" s="826"/>
      <c r="OUY583" s="826"/>
      <c r="OUZ583" s="826"/>
      <c r="OVA583" s="826"/>
      <c r="OVB583" s="826"/>
      <c r="OVC583" s="826"/>
      <c r="OVD583" s="826"/>
      <c r="OVE583" s="826"/>
      <c r="OVF583" s="826"/>
      <c r="OVG583" s="826"/>
      <c r="OVH583" s="826"/>
      <c r="OVI583" s="826"/>
      <c r="OVJ583" s="826"/>
      <c r="OVK583" s="826"/>
      <c r="OVL583" s="826"/>
      <c r="OVM583" s="826"/>
      <c r="OVN583" s="826"/>
      <c r="OVO583" s="826"/>
      <c r="OVP583" s="826"/>
      <c r="OVQ583" s="826"/>
      <c r="OVR583" s="826"/>
      <c r="OVS583" s="826"/>
      <c r="OVT583" s="826"/>
      <c r="OVU583" s="826"/>
      <c r="OVV583" s="826"/>
      <c r="OVW583" s="826"/>
      <c r="OVX583" s="826"/>
      <c r="OVY583" s="826"/>
      <c r="OVZ583" s="826"/>
      <c r="OWA583" s="826"/>
      <c r="OWB583" s="826"/>
      <c r="OWC583" s="826"/>
      <c r="OWD583" s="826"/>
      <c r="OWE583" s="826"/>
      <c r="OWF583" s="826"/>
      <c r="OWG583" s="826"/>
      <c r="OWH583" s="826"/>
      <c r="OWI583" s="826"/>
      <c r="OWJ583" s="826"/>
      <c r="OWK583" s="826"/>
      <c r="OWL583" s="826"/>
      <c r="OWM583" s="826"/>
      <c r="OWN583" s="826"/>
      <c r="OWO583" s="826"/>
      <c r="OWP583" s="826"/>
      <c r="OWQ583" s="826"/>
      <c r="OWR583" s="826"/>
      <c r="OWS583" s="826"/>
      <c r="OWT583" s="826"/>
      <c r="OWU583" s="826"/>
      <c r="OWV583" s="826"/>
      <c r="OWW583" s="826"/>
      <c r="OWX583" s="826"/>
      <c r="OWY583" s="826"/>
      <c r="OWZ583" s="826"/>
      <c r="OXA583" s="826"/>
      <c r="OXB583" s="826"/>
      <c r="OXC583" s="826"/>
      <c r="OXD583" s="826"/>
      <c r="OXE583" s="826"/>
      <c r="OXF583" s="826"/>
      <c r="OXG583" s="826"/>
      <c r="OXH583" s="826"/>
      <c r="OXI583" s="826"/>
      <c r="OXJ583" s="826"/>
      <c r="OXK583" s="826"/>
      <c r="OXL583" s="826"/>
      <c r="OXM583" s="826"/>
      <c r="OXN583" s="826"/>
      <c r="OXO583" s="826"/>
      <c r="OXP583" s="826"/>
      <c r="OXQ583" s="826"/>
      <c r="OXR583" s="826"/>
      <c r="OXS583" s="826"/>
      <c r="OXT583" s="826"/>
      <c r="OXU583" s="826"/>
      <c r="OXV583" s="826"/>
      <c r="OXW583" s="826"/>
      <c r="OXX583" s="826"/>
      <c r="OXY583" s="826"/>
      <c r="OXZ583" s="826"/>
      <c r="OYA583" s="826"/>
      <c r="OYB583" s="826"/>
      <c r="OYC583" s="826"/>
      <c r="OYD583" s="826"/>
      <c r="OYE583" s="826"/>
      <c r="OYF583" s="826"/>
      <c r="OYG583" s="826"/>
      <c r="OYH583" s="826"/>
      <c r="OYI583" s="826"/>
      <c r="OYJ583" s="826"/>
      <c r="OYK583" s="826"/>
      <c r="OYL583" s="826"/>
      <c r="OYM583" s="826"/>
      <c r="OYN583" s="826"/>
      <c r="OYO583" s="826"/>
      <c r="OYP583" s="826"/>
      <c r="OYQ583" s="826"/>
      <c r="OYR583" s="826"/>
      <c r="OYS583" s="826"/>
      <c r="OYT583" s="826"/>
      <c r="OYU583" s="826"/>
      <c r="OYV583" s="826"/>
      <c r="OYW583" s="826"/>
      <c r="OYX583" s="826"/>
      <c r="OYY583" s="826"/>
      <c r="OYZ583" s="826"/>
      <c r="OZA583" s="826"/>
      <c r="OZB583" s="826"/>
      <c r="OZC583" s="826"/>
      <c r="OZD583" s="826"/>
      <c r="OZE583" s="826"/>
      <c r="OZF583" s="826"/>
      <c r="OZG583" s="826"/>
      <c r="OZH583" s="826"/>
      <c r="OZI583" s="826"/>
      <c r="OZJ583" s="826"/>
      <c r="OZK583" s="826"/>
      <c r="OZL583" s="826"/>
      <c r="OZM583" s="826"/>
      <c r="OZN583" s="826"/>
      <c r="OZO583" s="826"/>
      <c r="OZP583" s="826"/>
      <c r="OZQ583" s="826"/>
      <c r="OZR583" s="826"/>
      <c r="OZS583" s="826"/>
      <c r="OZT583" s="826"/>
      <c r="OZU583" s="826"/>
      <c r="OZV583" s="826"/>
      <c r="OZW583" s="826"/>
      <c r="OZX583" s="826"/>
      <c r="OZY583" s="826"/>
      <c r="OZZ583" s="826"/>
      <c r="PAA583" s="826"/>
      <c r="PAB583" s="826"/>
      <c r="PAC583" s="826"/>
      <c r="PAD583" s="826"/>
      <c r="PAE583" s="826"/>
      <c r="PAF583" s="826"/>
      <c r="PAG583" s="826"/>
      <c r="PAH583" s="826"/>
      <c r="PAI583" s="826"/>
      <c r="PAJ583" s="826"/>
      <c r="PAK583" s="826"/>
      <c r="PAL583" s="826"/>
      <c r="PAM583" s="826"/>
      <c r="PAN583" s="826"/>
      <c r="PAO583" s="826"/>
      <c r="PAP583" s="826"/>
      <c r="PAQ583" s="826"/>
      <c r="PAR583" s="826"/>
      <c r="PAS583" s="826"/>
      <c r="PAT583" s="826"/>
      <c r="PAU583" s="826"/>
      <c r="PAV583" s="826"/>
      <c r="PAW583" s="826"/>
      <c r="PAX583" s="826"/>
      <c r="PAY583" s="826"/>
      <c r="PAZ583" s="826"/>
      <c r="PBA583" s="826"/>
      <c r="PBB583" s="826"/>
      <c r="PBC583" s="826"/>
      <c r="PBD583" s="826"/>
      <c r="PBE583" s="826"/>
      <c r="PBF583" s="826"/>
      <c r="PBG583" s="826"/>
      <c r="PBH583" s="826"/>
      <c r="PBI583" s="826"/>
      <c r="PBJ583" s="826"/>
      <c r="PBK583" s="826"/>
      <c r="PBL583" s="826"/>
      <c r="PBM583" s="826"/>
      <c r="PBN583" s="826"/>
      <c r="PBO583" s="826"/>
      <c r="PBP583" s="826"/>
      <c r="PBQ583" s="826"/>
      <c r="PBR583" s="826"/>
      <c r="PBS583" s="826"/>
      <c r="PBT583" s="826"/>
      <c r="PBU583" s="826"/>
      <c r="PBV583" s="826"/>
      <c r="PBW583" s="826"/>
      <c r="PBX583" s="826"/>
      <c r="PBY583" s="826"/>
      <c r="PBZ583" s="826"/>
      <c r="PCA583" s="826"/>
      <c r="PCB583" s="826"/>
      <c r="PCC583" s="826"/>
      <c r="PCD583" s="826"/>
      <c r="PCE583" s="826"/>
      <c r="PCF583" s="826"/>
      <c r="PCG583" s="826"/>
      <c r="PCH583" s="826"/>
      <c r="PCI583" s="826"/>
      <c r="PCJ583" s="826"/>
      <c r="PCK583" s="826"/>
      <c r="PCL583" s="826"/>
      <c r="PCM583" s="826"/>
      <c r="PCN583" s="826"/>
      <c r="PCO583" s="826"/>
      <c r="PCP583" s="826"/>
      <c r="PCQ583" s="826"/>
      <c r="PCR583" s="826"/>
      <c r="PCS583" s="826"/>
      <c r="PCT583" s="826"/>
      <c r="PCU583" s="826"/>
      <c r="PCV583" s="826"/>
      <c r="PCW583" s="826"/>
      <c r="PCX583" s="826"/>
      <c r="PCY583" s="826"/>
      <c r="PCZ583" s="826"/>
      <c r="PDA583" s="826"/>
      <c r="PDB583" s="826"/>
      <c r="PDC583" s="826"/>
      <c r="PDD583" s="826"/>
      <c r="PDE583" s="826"/>
      <c r="PDF583" s="826"/>
      <c r="PDG583" s="826"/>
      <c r="PDH583" s="826"/>
      <c r="PDI583" s="826"/>
      <c r="PDJ583" s="826"/>
      <c r="PDK583" s="826"/>
      <c r="PDL583" s="826"/>
      <c r="PDM583" s="826"/>
      <c r="PDN583" s="826"/>
      <c r="PDO583" s="826"/>
      <c r="PDP583" s="826"/>
      <c r="PDQ583" s="826"/>
      <c r="PDR583" s="826"/>
      <c r="PDS583" s="826"/>
      <c r="PDT583" s="826"/>
      <c r="PDU583" s="826"/>
      <c r="PDV583" s="826"/>
      <c r="PDW583" s="826"/>
      <c r="PDX583" s="826"/>
      <c r="PDY583" s="826"/>
      <c r="PDZ583" s="826"/>
      <c r="PEA583" s="826"/>
      <c r="PEB583" s="826"/>
      <c r="PEC583" s="826"/>
      <c r="PED583" s="826"/>
      <c r="PEE583" s="826"/>
      <c r="PEF583" s="826"/>
      <c r="PEG583" s="826"/>
      <c r="PEH583" s="826"/>
      <c r="PEI583" s="826"/>
      <c r="PEJ583" s="826"/>
      <c r="PEK583" s="826"/>
      <c r="PEL583" s="826"/>
      <c r="PEM583" s="826"/>
      <c r="PEN583" s="826"/>
      <c r="PEO583" s="826"/>
      <c r="PEP583" s="826"/>
      <c r="PEQ583" s="826"/>
      <c r="PER583" s="826"/>
      <c r="PES583" s="826"/>
      <c r="PET583" s="826"/>
      <c r="PEU583" s="826"/>
      <c r="PEV583" s="826"/>
      <c r="PEW583" s="826"/>
      <c r="PEX583" s="826"/>
      <c r="PEY583" s="826"/>
      <c r="PEZ583" s="826"/>
      <c r="PFA583" s="826"/>
      <c r="PFB583" s="826"/>
      <c r="PFC583" s="826"/>
      <c r="PFD583" s="826"/>
      <c r="PFE583" s="826"/>
      <c r="PFF583" s="826"/>
      <c r="PFG583" s="826"/>
      <c r="PFH583" s="826"/>
      <c r="PFI583" s="826"/>
      <c r="PFJ583" s="826"/>
      <c r="PFK583" s="826"/>
      <c r="PFL583" s="826"/>
      <c r="PFM583" s="826"/>
      <c r="PFN583" s="826"/>
      <c r="PFO583" s="826"/>
      <c r="PFP583" s="826"/>
      <c r="PFQ583" s="826"/>
      <c r="PFR583" s="826"/>
      <c r="PFS583" s="826"/>
      <c r="PFT583" s="826"/>
      <c r="PFU583" s="826"/>
      <c r="PFV583" s="826"/>
      <c r="PFW583" s="826"/>
      <c r="PFX583" s="826"/>
      <c r="PFY583" s="826"/>
      <c r="PFZ583" s="826"/>
      <c r="PGA583" s="826"/>
      <c r="PGB583" s="826"/>
      <c r="PGC583" s="826"/>
      <c r="PGD583" s="826"/>
      <c r="PGE583" s="826"/>
      <c r="PGF583" s="826"/>
      <c r="PGG583" s="826"/>
      <c r="PGH583" s="826"/>
      <c r="PGI583" s="826"/>
      <c r="PGJ583" s="826"/>
      <c r="PGK583" s="826"/>
      <c r="PGL583" s="826"/>
      <c r="PGM583" s="826"/>
      <c r="PGN583" s="826"/>
      <c r="PGO583" s="826"/>
      <c r="PGP583" s="826"/>
      <c r="PGQ583" s="826"/>
      <c r="PGR583" s="826"/>
      <c r="PGS583" s="826"/>
      <c r="PGT583" s="826"/>
      <c r="PGU583" s="826"/>
      <c r="PGV583" s="826"/>
      <c r="PGW583" s="826"/>
      <c r="PGX583" s="826"/>
      <c r="PGY583" s="826"/>
      <c r="PGZ583" s="826"/>
      <c r="PHA583" s="826"/>
      <c r="PHB583" s="826"/>
      <c r="PHC583" s="826"/>
      <c r="PHD583" s="826"/>
      <c r="PHE583" s="826"/>
      <c r="PHF583" s="826"/>
      <c r="PHG583" s="826"/>
      <c r="PHH583" s="826"/>
      <c r="PHI583" s="826"/>
      <c r="PHJ583" s="826"/>
      <c r="PHK583" s="826"/>
      <c r="PHL583" s="826"/>
      <c r="PHM583" s="826"/>
      <c r="PHN583" s="826"/>
      <c r="PHO583" s="826"/>
      <c r="PHP583" s="826"/>
      <c r="PHQ583" s="826"/>
      <c r="PHR583" s="826"/>
      <c r="PHS583" s="826"/>
      <c r="PHT583" s="826"/>
      <c r="PHU583" s="826"/>
      <c r="PHV583" s="826"/>
      <c r="PHW583" s="826"/>
      <c r="PHX583" s="826"/>
      <c r="PHY583" s="826"/>
      <c r="PHZ583" s="826"/>
      <c r="PIA583" s="826"/>
      <c r="PIB583" s="826"/>
      <c r="PIC583" s="826"/>
      <c r="PID583" s="826"/>
      <c r="PIE583" s="826"/>
      <c r="PIF583" s="826"/>
      <c r="PIG583" s="826"/>
      <c r="PIH583" s="826"/>
      <c r="PII583" s="826"/>
      <c r="PIJ583" s="826"/>
      <c r="PIK583" s="826"/>
      <c r="PIL583" s="826"/>
      <c r="PIM583" s="826"/>
      <c r="PIN583" s="826"/>
      <c r="PIO583" s="826"/>
      <c r="PIP583" s="826"/>
      <c r="PIQ583" s="826"/>
      <c r="PIR583" s="826"/>
      <c r="PIS583" s="826"/>
      <c r="PIT583" s="826"/>
      <c r="PIU583" s="826"/>
      <c r="PIV583" s="826"/>
      <c r="PIW583" s="826"/>
      <c r="PIX583" s="826"/>
      <c r="PIY583" s="826"/>
      <c r="PIZ583" s="826"/>
      <c r="PJA583" s="826"/>
      <c r="PJB583" s="826"/>
      <c r="PJC583" s="826"/>
      <c r="PJD583" s="826"/>
      <c r="PJE583" s="826"/>
      <c r="PJF583" s="826"/>
      <c r="PJG583" s="826"/>
      <c r="PJH583" s="826"/>
      <c r="PJI583" s="826"/>
      <c r="PJJ583" s="826"/>
      <c r="PJK583" s="826"/>
      <c r="PJL583" s="826"/>
      <c r="PJM583" s="826"/>
      <c r="PJN583" s="826"/>
      <c r="PJO583" s="826"/>
      <c r="PJP583" s="826"/>
      <c r="PJQ583" s="826"/>
      <c r="PJR583" s="826"/>
      <c r="PJS583" s="826"/>
      <c r="PJT583" s="826"/>
      <c r="PJU583" s="826"/>
      <c r="PJV583" s="826"/>
      <c r="PJW583" s="826"/>
      <c r="PJX583" s="826"/>
      <c r="PJY583" s="826"/>
      <c r="PJZ583" s="826"/>
      <c r="PKA583" s="826"/>
      <c r="PKB583" s="826"/>
      <c r="PKC583" s="826"/>
      <c r="PKD583" s="826"/>
      <c r="PKE583" s="826"/>
      <c r="PKF583" s="826"/>
      <c r="PKG583" s="826"/>
      <c r="PKH583" s="826"/>
      <c r="PKI583" s="826"/>
      <c r="PKJ583" s="826"/>
      <c r="PKK583" s="826"/>
      <c r="PKL583" s="826"/>
      <c r="PKM583" s="826"/>
      <c r="PKN583" s="826"/>
      <c r="PKO583" s="826"/>
      <c r="PKP583" s="826"/>
      <c r="PKQ583" s="826"/>
      <c r="PKR583" s="826"/>
      <c r="PKS583" s="826"/>
      <c r="PKT583" s="826"/>
      <c r="PKU583" s="826"/>
      <c r="PKV583" s="826"/>
      <c r="PKW583" s="826"/>
      <c r="PKX583" s="826"/>
      <c r="PKY583" s="826"/>
      <c r="PKZ583" s="826"/>
      <c r="PLA583" s="826"/>
      <c r="PLB583" s="826"/>
      <c r="PLC583" s="826"/>
      <c r="PLD583" s="826"/>
      <c r="PLE583" s="826"/>
      <c r="PLF583" s="826"/>
      <c r="PLG583" s="826"/>
      <c r="PLH583" s="826"/>
      <c r="PLI583" s="826"/>
      <c r="PLJ583" s="826"/>
      <c r="PLK583" s="826"/>
      <c r="PLL583" s="826"/>
      <c r="PLM583" s="826"/>
      <c r="PLN583" s="826"/>
      <c r="PLO583" s="826"/>
      <c r="PLP583" s="826"/>
      <c r="PLQ583" s="826"/>
      <c r="PLR583" s="826"/>
      <c r="PLS583" s="826"/>
      <c r="PLT583" s="826"/>
      <c r="PLU583" s="826"/>
      <c r="PLV583" s="826"/>
      <c r="PLW583" s="826"/>
      <c r="PLX583" s="826"/>
      <c r="PLY583" s="826"/>
      <c r="PLZ583" s="826"/>
      <c r="PMA583" s="826"/>
      <c r="PMB583" s="826"/>
      <c r="PMC583" s="826"/>
      <c r="PMD583" s="826"/>
      <c r="PME583" s="826"/>
      <c r="PMF583" s="826"/>
      <c r="PMG583" s="826"/>
      <c r="PMH583" s="826"/>
      <c r="PMI583" s="826"/>
      <c r="PMJ583" s="826"/>
      <c r="PMK583" s="826"/>
      <c r="PML583" s="826"/>
      <c r="PMM583" s="826"/>
      <c r="PMN583" s="826"/>
      <c r="PMO583" s="826"/>
      <c r="PMP583" s="826"/>
      <c r="PMQ583" s="826"/>
      <c r="PMR583" s="826"/>
      <c r="PMS583" s="826"/>
      <c r="PMT583" s="826"/>
      <c r="PMU583" s="826"/>
      <c r="PMV583" s="826"/>
      <c r="PMW583" s="826"/>
      <c r="PMX583" s="826"/>
      <c r="PMY583" s="826"/>
      <c r="PMZ583" s="826"/>
      <c r="PNA583" s="826"/>
      <c r="PNB583" s="826"/>
      <c r="PNC583" s="826"/>
      <c r="PND583" s="826"/>
      <c r="PNE583" s="826"/>
      <c r="PNF583" s="826"/>
      <c r="PNG583" s="826"/>
      <c r="PNH583" s="826"/>
      <c r="PNI583" s="826"/>
      <c r="PNJ583" s="826"/>
      <c r="PNK583" s="826"/>
      <c r="PNL583" s="826"/>
      <c r="PNM583" s="826"/>
      <c r="PNN583" s="826"/>
      <c r="PNO583" s="826"/>
      <c r="PNP583" s="826"/>
      <c r="PNQ583" s="826"/>
      <c r="PNR583" s="826"/>
      <c r="PNS583" s="826"/>
      <c r="PNT583" s="826"/>
      <c r="PNU583" s="826"/>
      <c r="PNV583" s="826"/>
      <c r="PNW583" s="826"/>
      <c r="PNX583" s="826"/>
      <c r="PNY583" s="826"/>
      <c r="PNZ583" s="826"/>
      <c r="POA583" s="826"/>
      <c r="POB583" s="826"/>
      <c r="POC583" s="826"/>
      <c r="POD583" s="826"/>
      <c r="POE583" s="826"/>
      <c r="POF583" s="826"/>
      <c r="POG583" s="826"/>
      <c r="POH583" s="826"/>
      <c r="POI583" s="826"/>
      <c r="POJ583" s="826"/>
      <c r="POK583" s="826"/>
      <c r="POL583" s="826"/>
      <c r="POM583" s="826"/>
      <c r="PON583" s="826"/>
      <c r="POO583" s="826"/>
      <c r="POP583" s="826"/>
      <c r="POQ583" s="826"/>
      <c r="POR583" s="826"/>
      <c r="POS583" s="826"/>
      <c r="POT583" s="826"/>
      <c r="POU583" s="826"/>
      <c r="POV583" s="826"/>
      <c r="POW583" s="826"/>
      <c r="POX583" s="826"/>
      <c r="POY583" s="826"/>
      <c r="POZ583" s="826"/>
      <c r="PPA583" s="826"/>
      <c r="PPB583" s="826"/>
      <c r="PPC583" s="826"/>
      <c r="PPD583" s="826"/>
      <c r="PPE583" s="826"/>
      <c r="PPF583" s="826"/>
      <c r="PPG583" s="826"/>
      <c r="PPH583" s="826"/>
      <c r="PPI583" s="826"/>
      <c r="PPJ583" s="826"/>
      <c r="PPK583" s="826"/>
      <c r="PPL583" s="826"/>
      <c r="PPM583" s="826"/>
      <c r="PPN583" s="826"/>
      <c r="PPO583" s="826"/>
      <c r="PPP583" s="826"/>
      <c r="PPQ583" s="826"/>
      <c r="PPR583" s="826"/>
      <c r="PPS583" s="826"/>
      <c r="PPT583" s="826"/>
      <c r="PPU583" s="826"/>
      <c r="PPV583" s="826"/>
      <c r="PPW583" s="826"/>
      <c r="PPX583" s="826"/>
      <c r="PPY583" s="826"/>
      <c r="PPZ583" s="826"/>
      <c r="PQA583" s="826"/>
      <c r="PQB583" s="826"/>
      <c r="PQC583" s="826"/>
      <c r="PQD583" s="826"/>
      <c r="PQE583" s="826"/>
      <c r="PQF583" s="826"/>
      <c r="PQG583" s="826"/>
      <c r="PQH583" s="826"/>
      <c r="PQI583" s="826"/>
      <c r="PQJ583" s="826"/>
      <c r="PQK583" s="826"/>
      <c r="PQL583" s="826"/>
      <c r="PQM583" s="826"/>
      <c r="PQN583" s="826"/>
      <c r="PQO583" s="826"/>
      <c r="PQP583" s="826"/>
      <c r="PQQ583" s="826"/>
      <c r="PQR583" s="826"/>
      <c r="PQS583" s="826"/>
      <c r="PQT583" s="826"/>
      <c r="PQU583" s="826"/>
      <c r="PQV583" s="826"/>
      <c r="PQW583" s="826"/>
      <c r="PQX583" s="826"/>
      <c r="PQY583" s="826"/>
      <c r="PQZ583" s="826"/>
      <c r="PRA583" s="826"/>
      <c r="PRB583" s="826"/>
      <c r="PRC583" s="826"/>
      <c r="PRD583" s="826"/>
      <c r="PRE583" s="826"/>
      <c r="PRF583" s="826"/>
      <c r="PRG583" s="826"/>
      <c r="PRH583" s="826"/>
      <c r="PRI583" s="826"/>
      <c r="PRJ583" s="826"/>
      <c r="PRK583" s="826"/>
      <c r="PRL583" s="826"/>
      <c r="PRM583" s="826"/>
      <c r="PRN583" s="826"/>
      <c r="PRO583" s="826"/>
      <c r="PRP583" s="826"/>
      <c r="PRQ583" s="826"/>
      <c r="PRR583" s="826"/>
      <c r="PRS583" s="826"/>
      <c r="PRT583" s="826"/>
      <c r="PRU583" s="826"/>
      <c r="PRV583" s="826"/>
      <c r="PRW583" s="826"/>
      <c r="PRX583" s="826"/>
      <c r="PRY583" s="826"/>
      <c r="PRZ583" s="826"/>
      <c r="PSA583" s="826"/>
      <c r="PSB583" s="826"/>
      <c r="PSC583" s="826"/>
      <c r="PSD583" s="826"/>
      <c r="PSE583" s="826"/>
      <c r="PSF583" s="826"/>
      <c r="PSG583" s="826"/>
      <c r="PSH583" s="826"/>
      <c r="PSI583" s="826"/>
      <c r="PSJ583" s="826"/>
      <c r="PSK583" s="826"/>
      <c r="PSL583" s="826"/>
      <c r="PSM583" s="826"/>
      <c r="PSN583" s="826"/>
      <c r="PSO583" s="826"/>
      <c r="PSP583" s="826"/>
      <c r="PSQ583" s="826"/>
      <c r="PSR583" s="826"/>
      <c r="PSS583" s="826"/>
      <c r="PST583" s="826"/>
      <c r="PSU583" s="826"/>
      <c r="PSV583" s="826"/>
      <c r="PSW583" s="826"/>
      <c r="PSX583" s="826"/>
      <c r="PSY583" s="826"/>
      <c r="PSZ583" s="826"/>
      <c r="PTA583" s="826"/>
      <c r="PTB583" s="826"/>
      <c r="PTC583" s="826"/>
      <c r="PTD583" s="826"/>
      <c r="PTE583" s="826"/>
      <c r="PTF583" s="826"/>
      <c r="PTG583" s="826"/>
      <c r="PTH583" s="826"/>
      <c r="PTI583" s="826"/>
      <c r="PTJ583" s="826"/>
      <c r="PTK583" s="826"/>
      <c r="PTL583" s="826"/>
      <c r="PTM583" s="826"/>
      <c r="PTN583" s="826"/>
      <c r="PTO583" s="826"/>
      <c r="PTP583" s="826"/>
      <c r="PTQ583" s="826"/>
      <c r="PTR583" s="826"/>
      <c r="PTS583" s="826"/>
      <c r="PTT583" s="826"/>
      <c r="PTU583" s="826"/>
      <c r="PTV583" s="826"/>
      <c r="PTW583" s="826"/>
      <c r="PTX583" s="826"/>
      <c r="PTY583" s="826"/>
      <c r="PTZ583" s="826"/>
      <c r="PUA583" s="826"/>
      <c r="PUB583" s="826"/>
      <c r="PUC583" s="826"/>
      <c r="PUD583" s="826"/>
      <c r="PUE583" s="826"/>
      <c r="PUF583" s="826"/>
      <c r="PUG583" s="826"/>
      <c r="PUH583" s="826"/>
      <c r="PUI583" s="826"/>
      <c r="PUJ583" s="826"/>
      <c r="PUK583" s="826"/>
      <c r="PUL583" s="826"/>
      <c r="PUM583" s="826"/>
      <c r="PUN583" s="826"/>
      <c r="PUO583" s="826"/>
      <c r="PUP583" s="826"/>
      <c r="PUQ583" s="826"/>
      <c r="PUR583" s="826"/>
      <c r="PUS583" s="826"/>
      <c r="PUT583" s="826"/>
      <c r="PUU583" s="826"/>
      <c r="PUV583" s="826"/>
      <c r="PUW583" s="826"/>
      <c r="PUX583" s="826"/>
      <c r="PUY583" s="826"/>
      <c r="PUZ583" s="826"/>
      <c r="PVA583" s="826"/>
      <c r="PVB583" s="826"/>
      <c r="PVC583" s="826"/>
      <c r="PVD583" s="826"/>
      <c r="PVE583" s="826"/>
      <c r="PVF583" s="826"/>
      <c r="PVG583" s="826"/>
      <c r="PVH583" s="826"/>
      <c r="PVI583" s="826"/>
      <c r="PVJ583" s="826"/>
      <c r="PVK583" s="826"/>
      <c r="PVL583" s="826"/>
      <c r="PVM583" s="826"/>
      <c r="PVN583" s="826"/>
      <c r="PVO583" s="826"/>
      <c r="PVP583" s="826"/>
      <c r="PVQ583" s="826"/>
      <c r="PVR583" s="826"/>
      <c r="PVS583" s="826"/>
      <c r="PVT583" s="826"/>
      <c r="PVU583" s="826"/>
      <c r="PVV583" s="826"/>
      <c r="PVW583" s="826"/>
      <c r="PVX583" s="826"/>
      <c r="PVY583" s="826"/>
      <c r="PVZ583" s="826"/>
      <c r="PWA583" s="826"/>
      <c r="PWB583" s="826"/>
      <c r="PWC583" s="826"/>
      <c r="PWD583" s="826"/>
      <c r="PWE583" s="826"/>
      <c r="PWF583" s="826"/>
      <c r="PWG583" s="826"/>
      <c r="PWH583" s="826"/>
      <c r="PWI583" s="826"/>
      <c r="PWJ583" s="826"/>
      <c r="PWK583" s="826"/>
      <c r="PWL583" s="826"/>
      <c r="PWM583" s="826"/>
      <c r="PWN583" s="826"/>
      <c r="PWO583" s="826"/>
      <c r="PWP583" s="826"/>
      <c r="PWQ583" s="826"/>
      <c r="PWR583" s="826"/>
      <c r="PWS583" s="826"/>
      <c r="PWT583" s="826"/>
      <c r="PWU583" s="826"/>
      <c r="PWV583" s="826"/>
      <c r="PWW583" s="826"/>
      <c r="PWX583" s="826"/>
      <c r="PWY583" s="826"/>
      <c r="PWZ583" s="826"/>
      <c r="PXA583" s="826"/>
      <c r="PXB583" s="826"/>
      <c r="PXC583" s="826"/>
      <c r="PXD583" s="826"/>
      <c r="PXE583" s="826"/>
      <c r="PXF583" s="826"/>
      <c r="PXG583" s="826"/>
      <c r="PXH583" s="826"/>
      <c r="PXI583" s="826"/>
      <c r="PXJ583" s="826"/>
      <c r="PXK583" s="826"/>
      <c r="PXL583" s="826"/>
      <c r="PXM583" s="826"/>
      <c r="PXN583" s="826"/>
      <c r="PXO583" s="826"/>
      <c r="PXP583" s="826"/>
      <c r="PXQ583" s="826"/>
      <c r="PXR583" s="826"/>
      <c r="PXS583" s="826"/>
      <c r="PXT583" s="826"/>
      <c r="PXU583" s="826"/>
      <c r="PXV583" s="826"/>
      <c r="PXW583" s="826"/>
      <c r="PXX583" s="826"/>
      <c r="PXY583" s="826"/>
      <c r="PXZ583" s="826"/>
      <c r="PYA583" s="826"/>
      <c r="PYB583" s="826"/>
      <c r="PYC583" s="826"/>
      <c r="PYD583" s="826"/>
      <c r="PYE583" s="826"/>
      <c r="PYF583" s="826"/>
      <c r="PYG583" s="826"/>
      <c r="PYH583" s="826"/>
      <c r="PYI583" s="826"/>
      <c r="PYJ583" s="826"/>
      <c r="PYK583" s="826"/>
      <c r="PYL583" s="826"/>
      <c r="PYM583" s="826"/>
      <c r="PYN583" s="826"/>
      <c r="PYO583" s="826"/>
      <c r="PYP583" s="826"/>
      <c r="PYQ583" s="826"/>
      <c r="PYR583" s="826"/>
      <c r="PYS583" s="826"/>
      <c r="PYT583" s="826"/>
      <c r="PYU583" s="826"/>
      <c r="PYV583" s="826"/>
      <c r="PYW583" s="826"/>
      <c r="PYX583" s="826"/>
      <c r="PYY583" s="826"/>
      <c r="PYZ583" s="826"/>
      <c r="PZA583" s="826"/>
      <c r="PZB583" s="826"/>
      <c r="PZC583" s="826"/>
      <c r="PZD583" s="826"/>
      <c r="PZE583" s="826"/>
      <c r="PZF583" s="826"/>
      <c r="PZG583" s="826"/>
      <c r="PZH583" s="826"/>
      <c r="PZI583" s="826"/>
      <c r="PZJ583" s="826"/>
      <c r="PZK583" s="826"/>
      <c r="PZL583" s="826"/>
      <c r="PZM583" s="826"/>
      <c r="PZN583" s="826"/>
      <c r="PZO583" s="826"/>
      <c r="PZP583" s="826"/>
      <c r="PZQ583" s="826"/>
      <c r="PZR583" s="826"/>
      <c r="PZS583" s="826"/>
      <c r="PZT583" s="826"/>
      <c r="PZU583" s="826"/>
      <c r="PZV583" s="826"/>
      <c r="PZW583" s="826"/>
      <c r="PZX583" s="826"/>
      <c r="PZY583" s="826"/>
      <c r="PZZ583" s="826"/>
      <c r="QAA583" s="826"/>
      <c r="QAB583" s="826"/>
      <c r="QAC583" s="826"/>
      <c r="QAD583" s="826"/>
      <c r="QAE583" s="826"/>
      <c r="QAF583" s="826"/>
      <c r="QAG583" s="826"/>
      <c r="QAH583" s="826"/>
      <c r="QAI583" s="826"/>
      <c r="QAJ583" s="826"/>
      <c r="QAK583" s="826"/>
      <c r="QAL583" s="826"/>
      <c r="QAM583" s="826"/>
      <c r="QAN583" s="826"/>
      <c r="QAO583" s="826"/>
      <c r="QAP583" s="826"/>
      <c r="QAQ583" s="826"/>
      <c r="QAR583" s="826"/>
      <c r="QAS583" s="826"/>
      <c r="QAT583" s="826"/>
      <c r="QAU583" s="826"/>
      <c r="QAV583" s="826"/>
      <c r="QAW583" s="826"/>
      <c r="QAX583" s="826"/>
      <c r="QAY583" s="826"/>
      <c r="QAZ583" s="826"/>
      <c r="QBA583" s="826"/>
      <c r="QBB583" s="826"/>
      <c r="QBC583" s="826"/>
      <c r="QBD583" s="826"/>
      <c r="QBE583" s="826"/>
      <c r="QBF583" s="826"/>
      <c r="QBG583" s="826"/>
      <c r="QBH583" s="826"/>
      <c r="QBI583" s="826"/>
      <c r="QBJ583" s="826"/>
      <c r="QBK583" s="826"/>
      <c r="QBL583" s="826"/>
      <c r="QBM583" s="826"/>
      <c r="QBN583" s="826"/>
      <c r="QBO583" s="826"/>
      <c r="QBP583" s="826"/>
      <c r="QBQ583" s="826"/>
      <c r="QBR583" s="826"/>
      <c r="QBS583" s="826"/>
      <c r="QBT583" s="826"/>
      <c r="QBU583" s="826"/>
      <c r="QBV583" s="826"/>
      <c r="QBW583" s="826"/>
      <c r="QBX583" s="826"/>
      <c r="QBY583" s="826"/>
      <c r="QBZ583" s="826"/>
      <c r="QCA583" s="826"/>
      <c r="QCB583" s="826"/>
      <c r="QCC583" s="826"/>
      <c r="QCD583" s="826"/>
      <c r="QCE583" s="826"/>
      <c r="QCF583" s="826"/>
      <c r="QCG583" s="826"/>
      <c r="QCH583" s="826"/>
      <c r="QCI583" s="826"/>
      <c r="QCJ583" s="826"/>
      <c r="QCK583" s="826"/>
      <c r="QCL583" s="826"/>
      <c r="QCM583" s="826"/>
      <c r="QCN583" s="826"/>
      <c r="QCO583" s="826"/>
      <c r="QCP583" s="826"/>
      <c r="QCQ583" s="826"/>
      <c r="QCR583" s="826"/>
      <c r="QCS583" s="826"/>
      <c r="QCT583" s="826"/>
      <c r="QCU583" s="826"/>
      <c r="QCV583" s="826"/>
      <c r="QCW583" s="826"/>
      <c r="QCX583" s="826"/>
      <c r="QCY583" s="826"/>
      <c r="QCZ583" s="826"/>
      <c r="QDA583" s="826"/>
      <c r="QDB583" s="826"/>
      <c r="QDC583" s="826"/>
      <c r="QDD583" s="826"/>
      <c r="QDE583" s="826"/>
      <c r="QDF583" s="826"/>
      <c r="QDG583" s="826"/>
      <c r="QDH583" s="826"/>
      <c r="QDI583" s="826"/>
      <c r="QDJ583" s="826"/>
      <c r="QDK583" s="826"/>
      <c r="QDL583" s="826"/>
      <c r="QDM583" s="826"/>
      <c r="QDN583" s="826"/>
      <c r="QDO583" s="826"/>
      <c r="QDP583" s="826"/>
      <c r="QDQ583" s="826"/>
      <c r="QDR583" s="826"/>
      <c r="QDS583" s="826"/>
      <c r="QDT583" s="826"/>
      <c r="QDU583" s="826"/>
      <c r="QDV583" s="826"/>
      <c r="QDW583" s="826"/>
      <c r="QDX583" s="826"/>
      <c r="QDY583" s="826"/>
      <c r="QDZ583" s="826"/>
      <c r="QEA583" s="826"/>
      <c r="QEB583" s="826"/>
      <c r="QEC583" s="826"/>
      <c r="QED583" s="826"/>
      <c r="QEE583" s="826"/>
      <c r="QEF583" s="826"/>
      <c r="QEG583" s="826"/>
      <c r="QEH583" s="826"/>
      <c r="QEI583" s="826"/>
      <c r="QEJ583" s="826"/>
      <c r="QEK583" s="826"/>
      <c r="QEL583" s="826"/>
      <c r="QEM583" s="826"/>
      <c r="QEN583" s="826"/>
      <c r="QEO583" s="826"/>
      <c r="QEP583" s="826"/>
      <c r="QEQ583" s="826"/>
      <c r="QER583" s="826"/>
      <c r="QES583" s="826"/>
      <c r="QET583" s="826"/>
      <c r="QEU583" s="826"/>
      <c r="QEV583" s="826"/>
      <c r="QEW583" s="826"/>
      <c r="QEX583" s="826"/>
      <c r="QEY583" s="826"/>
      <c r="QEZ583" s="826"/>
      <c r="QFA583" s="826"/>
      <c r="QFB583" s="826"/>
      <c r="QFC583" s="826"/>
      <c r="QFD583" s="826"/>
      <c r="QFE583" s="826"/>
      <c r="QFF583" s="826"/>
      <c r="QFG583" s="826"/>
      <c r="QFH583" s="826"/>
      <c r="QFI583" s="826"/>
      <c r="QFJ583" s="826"/>
      <c r="QFK583" s="826"/>
      <c r="QFL583" s="826"/>
      <c r="QFM583" s="826"/>
      <c r="QFN583" s="826"/>
      <c r="QFO583" s="826"/>
      <c r="QFP583" s="826"/>
      <c r="QFQ583" s="826"/>
      <c r="QFR583" s="826"/>
      <c r="QFS583" s="826"/>
      <c r="QFT583" s="826"/>
      <c r="QFU583" s="826"/>
      <c r="QFV583" s="826"/>
      <c r="QFW583" s="826"/>
      <c r="QFX583" s="826"/>
      <c r="QFY583" s="826"/>
      <c r="QFZ583" s="826"/>
      <c r="QGA583" s="826"/>
      <c r="QGB583" s="826"/>
      <c r="QGC583" s="826"/>
      <c r="QGD583" s="826"/>
      <c r="QGE583" s="826"/>
      <c r="QGF583" s="826"/>
      <c r="QGG583" s="826"/>
      <c r="QGH583" s="826"/>
      <c r="QGI583" s="826"/>
      <c r="QGJ583" s="826"/>
      <c r="QGK583" s="826"/>
      <c r="QGL583" s="826"/>
      <c r="QGM583" s="826"/>
      <c r="QGN583" s="826"/>
      <c r="QGO583" s="826"/>
      <c r="QGP583" s="826"/>
      <c r="QGQ583" s="826"/>
      <c r="QGR583" s="826"/>
      <c r="QGS583" s="826"/>
      <c r="QGT583" s="826"/>
      <c r="QGU583" s="826"/>
      <c r="QGV583" s="826"/>
      <c r="QGW583" s="826"/>
      <c r="QGX583" s="826"/>
      <c r="QGY583" s="826"/>
      <c r="QGZ583" s="826"/>
      <c r="QHA583" s="826"/>
      <c r="QHB583" s="826"/>
      <c r="QHC583" s="826"/>
      <c r="QHD583" s="826"/>
      <c r="QHE583" s="826"/>
      <c r="QHF583" s="826"/>
      <c r="QHG583" s="826"/>
      <c r="QHH583" s="826"/>
      <c r="QHI583" s="826"/>
      <c r="QHJ583" s="826"/>
      <c r="QHK583" s="826"/>
      <c r="QHL583" s="826"/>
      <c r="QHM583" s="826"/>
      <c r="QHN583" s="826"/>
      <c r="QHO583" s="826"/>
      <c r="QHP583" s="826"/>
      <c r="QHQ583" s="826"/>
      <c r="QHR583" s="826"/>
      <c r="QHS583" s="826"/>
      <c r="QHT583" s="826"/>
      <c r="QHU583" s="826"/>
      <c r="QHV583" s="826"/>
      <c r="QHW583" s="826"/>
      <c r="QHX583" s="826"/>
      <c r="QHY583" s="826"/>
      <c r="QHZ583" s="826"/>
      <c r="QIA583" s="826"/>
      <c r="QIB583" s="826"/>
      <c r="QIC583" s="826"/>
      <c r="QID583" s="826"/>
      <c r="QIE583" s="826"/>
      <c r="QIF583" s="826"/>
      <c r="QIG583" s="826"/>
      <c r="QIH583" s="826"/>
      <c r="QII583" s="826"/>
      <c r="QIJ583" s="826"/>
      <c r="QIK583" s="826"/>
      <c r="QIL583" s="826"/>
      <c r="QIM583" s="826"/>
      <c r="QIN583" s="826"/>
      <c r="QIO583" s="826"/>
      <c r="QIP583" s="826"/>
      <c r="QIQ583" s="826"/>
      <c r="QIR583" s="826"/>
      <c r="QIS583" s="826"/>
      <c r="QIT583" s="826"/>
      <c r="QIU583" s="826"/>
      <c r="QIV583" s="826"/>
      <c r="QIW583" s="826"/>
      <c r="QIX583" s="826"/>
      <c r="QIY583" s="826"/>
      <c r="QIZ583" s="826"/>
      <c r="QJA583" s="826"/>
      <c r="QJB583" s="826"/>
      <c r="QJC583" s="826"/>
      <c r="QJD583" s="826"/>
      <c r="QJE583" s="826"/>
      <c r="QJF583" s="826"/>
      <c r="QJG583" s="826"/>
      <c r="QJH583" s="826"/>
      <c r="QJI583" s="826"/>
      <c r="QJJ583" s="826"/>
      <c r="QJK583" s="826"/>
      <c r="QJL583" s="826"/>
      <c r="QJM583" s="826"/>
      <c r="QJN583" s="826"/>
      <c r="QJO583" s="826"/>
      <c r="QJP583" s="826"/>
      <c r="QJQ583" s="826"/>
      <c r="QJR583" s="826"/>
      <c r="QJS583" s="826"/>
      <c r="QJT583" s="826"/>
      <c r="QJU583" s="826"/>
      <c r="QJV583" s="826"/>
      <c r="QJW583" s="826"/>
      <c r="QJX583" s="826"/>
      <c r="QJY583" s="826"/>
      <c r="QJZ583" s="826"/>
      <c r="QKA583" s="826"/>
      <c r="QKB583" s="826"/>
      <c r="QKC583" s="826"/>
      <c r="QKD583" s="826"/>
      <c r="QKE583" s="826"/>
      <c r="QKF583" s="826"/>
      <c r="QKG583" s="826"/>
      <c r="QKH583" s="826"/>
      <c r="QKI583" s="826"/>
      <c r="QKJ583" s="826"/>
      <c r="QKK583" s="826"/>
      <c r="QKL583" s="826"/>
      <c r="QKM583" s="826"/>
      <c r="QKN583" s="826"/>
      <c r="QKO583" s="826"/>
      <c r="QKP583" s="826"/>
      <c r="QKQ583" s="826"/>
      <c r="QKR583" s="826"/>
      <c r="QKS583" s="826"/>
      <c r="QKT583" s="826"/>
      <c r="QKU583" s="826"/>
      <c r="QKV583" s="826"/>
      <c r="QKW583" s="826"/>
      <c r="QKX583" s="826"/>
      <c r="QKY583" s="826"/>
      <c r="QKZ583" s="826"/>
      <c r="QLA583" s="826"/>
      <c r="QLB583" s="826"/>
      <c r="QLC583" s="826"/>
      <c r="QLD583" s="826"/>
      <c r="QLE583" s="826"/>
      <c r="QLF583" s="826"/>
      <c r="QLG583" s="826"/>
      <c r="QLH583" s="826"/>
      <c r="QLI583" s="826"/>
      <c r="QLJ583" s="826"/>
      <c r="QLK583" s="826"/>
      <c r="QLL583" s="826"/>
      <c r="QLM583" s="826"/>
      <c r="QLN583" s="826"/>
      <c r="QLO583" s="826"/>
      <c r="QLP583" s="826"/>
      <c r="QLQ583" s="826"/>
      <c r="QLR583" s="826"/>
      <c r="QLS583" s="826"/>
      <c r="QLT583" s="826"/>
      <c r="QLU583" s="826"/>
      <c r="QLV583" s="826"/>
      <c r="QLW583" s="826"/>
      <c r="QLX583" s="826"/>
      <c r="QLY583" s="826"/>
      <c r="QLZ583" s="826"/>
      <c r="QMA583" s="826"/>
      <c r="QMB583" s="826"/>
      <c r="QMC583" s="826"/>
      <c r="QMD583" s="826"/>
      <c r="QME583" s="826"/>
      <c r="QMF583" s="826"/>
      <c r="QMG583" s="826"/>
      <c r="QMH583" s="826"/>
      <c r="QMI583" s="826"/>
      <c r="QMJ583" s="826"/>
      <c r="QMK583" s="826"/>
      <c r="QML583" s="826"/>
      <c r="QMM583" s="826"/>
      <c r="QMN583" s="826"/>
      <c r="QMO583" s="826"/>
      <c r="QMP583" s="826"/>
      <c r="QMQ583" s="826"/>
      <c r="QMR583" s="826"/>
      <c r="QMS583" s="826"/>
      <c r="QMT583" s="826"/>
      <c r="QMU583" s="826"/>
      <c r="QMV583" s="826"/>
      <c r="QMW583" s="826"/>
      <c r="QMX583" s="826"/>
      <c r="QMY583" s="826"/>
      <c r="QMZ583" s="826"/>
      <c r="QNA583" s="826"/>
      <c r="QNB583" s="826"/>
      <c r="QNC583" s="826"/>
      <c r="QND583" s="826"/>
      <c r="QNE583" s="826"/>
      <c r="QNF583" s="826"/>
      <c r="QNG583" s="826"/>
      <c r="QNH583" s="826"/>
      <c r="QNI583" s="826"/>
      <c r="QNJ583" s="826"/>
      <c r="QNK583" s="826"/>
      <c r="QNL583" s="826"/>
      <c r="QNM583" s="826"/>
      <c r="QNN583" s="826"/>
      <c r="QNO583" s="826"/>
      <c r="QNP583" s="826"/>
      <c r="QNQ583" s="826"/>
      <c r="QNR583" s="826"/>
      <c r="QNS583" s="826"/>
      <c r="QNT583" s="826"/>
      <c r="QNU583" s="826"/>
      <c r="QNV583" s="826"/>
      <c r="QNW583" s="826"/>
      <c r="QNX583" s="826"/>
      <c r="QNY583" s="826"/>
      <c r="QNZ583" s="826"/>
      <c r="QOA583" s="826"/>
      <c r="QOB583" s="826"/>
      <c r="QOC583" s="826"/>
      <c r="QOD583" s="826"/>
      <c r="QOE583" s="826"/>
      <c r="QOF583" s="826"/>
      <c r="QOG583" s="826"/>
      <c r="QOH583" s="826"/>
      <c r="QOI583" s="826"/>
      <c r="QOJ583" s="826"/>
      <c r="QOK583" s="826"/>
      <c r="QOL583" s="826"/>
      <c r="QOM583" s="826"/>
      <c r="QON583" s="826"/>
      <c r="QOO583" s="826"/>
      <c r="QOP583" s="826"/>
      <c r="QOQ583" s="826"/>
      <c r="QOR583" s="826"/>
      <c r="QOS583" s="826"/>
      <c r="QOT583" s="826"/>
      <c r="QOU583" s="826"/>
      <c r="QOV583" s="826"/>
      <c r="QOW583" s="826"/>
      <c r="QOX583" s="826"/>
      <c r="QOY583" s="826"/>
      <c r="QOZ583" s="826"/>
      <c r="QPA583" s="826"/>
      <c r="QPB583" s="826"/>
      <c r="QPC583" s="826"/>
      <c r="QPD583" s="826"/>
      <c r="QPE583" s="826"/>
      <c r="QPF583" s="826"/>
      <c r="QPG583" s="826"/>
      <c r="QPH583" s="826"/>
      <c r="QPI583" s="826"/>
      <c r="QPJ583" s="826"/>
      <c r="QPK583" s="826"/>
      <c r="QPL583" s="826"/>
      <c r="QPM583" s="826"/>
      <c r="QPN583" s="826"/>
      <c r="QPO583" s="826"/>
      <c r="QPP583" s="826"/>
      <c r="QPQ583" s="826"/>
      <c r="QPR583" s="826"/>
      <c r="QPS583" s="826"/>
      <c r="QPT583" s="826"/>
      <c r="QPU583" s="826"/>
      <c r="QPV583" s="826"/>
      <c r="QPW583" s="826"/>
      <c r="QPX583" s="826"/>
      <c r="QPY583" s="826"/>
      <c r="QPZ583" s="826"/>
      <c r="QQA583" s="826"/>
      <c r="QQB583" s="826"/>
      <c r="QQC583" s="826"/>
      <c r="QQD583" s="826"/>
      <c r="QQE583" s="826"/>
      <c r="QQF583" s="826"/>
      <c r="QQG583" s="826"/>
      <c r="QQH583" s="826"/>
      <c r="QQI583" s="826"/>
      <c r="QQJ583" s="826"/>
      <c r="QQK583" s="826"/>
      <c r="QQL583" s="826"/>
      <c r="QQM583" s="826"/>
      <c r="QQN583" s="826"/>
      <c r="QQO583" s="826"/>
      <c r="QQP583" s="826"/>
      <c r="QQQ583" s="826"/>
      <c r="QQR583" s="826"/>
      <c r="QQS583" s="826"/>
      <c r="QQT583" s="826"/>
      <c r="QQU583" s="826"/>
      <c r="QQV583" s="826"/>
      <c r="QQW583" s="826"/>
      <c r="QQX583" s="826"/>
      <c r="QQY583" s="826"/>
      <c r="QQZ583" s="826"/>
      <c r="QRA583" s="826"/>
      <c r="QRB583" s="826"/>
      <c r="QRC583" s="826"/>
      <c r="QRD583" s="826"/>
      <c r="QRE583" s="826"/>
      <c r="QRF583" s="826"/>
      <c r="QRG583" s="826"/>
      <c r="QRH583" s="826"/>
      <c r="QRI583" s="826"/>
      <c r="QRJ583" s="826"/>
      <c r="QRK583" s="826"/>
      <c r="QRL583" s="826"/>
      <c r="QRM583" s="826"/>
      <c r="QRN583" s="826"/>
      <c r="QRO583" s="826"/>
      <c r="QRP583" s="826"/>
      <c r="QRQ583" s="826"/>
      <c r="QRR583" s="826"/>
      <c r="QRS583" s="826"/>
      <c r="QRT583" s="826"/>
      <c r="QRU583" s="826"/>
      <c r="QRV583" s="826"/>
      <c r="QRW583" s="826"/>
      <c r="QRX583" s="826"/>
      <c r="QRY583" s="826"/>
      <c r="QRZ583" s="826"/>
      <c r="QSA583" s="826"/>
      <c r="QSB583" s="826"/>
      <c r="QSC583" s="826"/>
      <c r="QSD583" s="826"/>
      <c r="QSE583" s="826"/>
      <c r="QSF583" s="826"/>
      <c r="QSG583" s="826"/>
      <c r="QSH583" s="826"/>
      <c r="QSI583" s="826"/>
      <c r="QSJ583" s="826"/>
      <c r="QSK583" s="826"/>
      <c r="QSL583" s="826"/>
      <c r="QSM583" s="826"/>
      <c r="QSN583" s="826"/>
      <c r="QSO583" s="826"/>
      <c r="QSP583" s="826"/>
      <c r="QSQ583" s="826"/>
      <c r="QSR583" s="826"/>
      <c r="QSS583" s="826"/>
      <c r="QST583" s="826"/>
      <c r="QSU583" s="826"/>
      <c r="QSV583" s="826"/>
      <c r="QSW583" s="826"/>
      <c r="QSX583" s="826"/>
      <c r="QSY583" s="826"/>
      <c r="QSZ583" s="826"/>
      <c r="QTA583" s="826"/>
      <c r="QTB583" s="826"/>
      <c r="QTC583" s="826"/>
      <c r="QTD583" s="826"/>
      <c r="QTE583" s="826"/>
      <c r="QTF583" s="826"/>
      <c r="QTG583" s="826"/>
      <c r="QTH583" s="826"/>
      <c r="QTI583" s="826"/>
      <c r="QTJ583" s="826"/>
      <c r="QTK583" s="826"/>
      <c r="QTL583" s="826"/>
      <c r="QTM583" s="826"/>
      <c r="QTN583" s="826"/>
      <c r="QTO583" s="826"/>
      <c r="QTP583" s="826"/>
      <c r="QTQ583" s="826"/>
      <c r="QTR583" s="826"/>
      <c r="QTS583" s="826"/>
      <c r="QTT583" s="826"/>
      <c r="QTU583" s="826"/>
      <c r="QTV583" s="826"/>
      <c r="QTW583" s="826"/>
      <c r="QTX583" s="826"/>
      <c r="QTY583" s="826"/>
      <c r="QTZ583" s="826"/>
      <c r="QUA583" s="826"/>
      <c r="QUB583" s="826"/>
      <c r="QUC583" s="826"/>
      <c r="QUD583" s="826"/>
      <c r="QUE583" s="826"/>
      <c r="QUF583" s="826"/>
      <c r="QUG583" s="826"/>
      <c r="QUH583" s="826"/>
      <c r="QUI583" s="826"/>
      <c r="QUJ583" s="826"/>
      <c r="QUK583" s="826"/>
      <c r="QUL583" s="826"/>
      <c r="QUM583" s="826"/>
      <c r="QUN583" s="826"/>
      <c r="QUO583" s="826"/>
      <c r="QUP583" s="826"/>
      <c r="QUQ583" s="826"/>
      <c r="QUR583" s="826"/>
      <c r="QUS583" s="826"/>
      <c r="QUT583" s="826"/>
      <c r="QUU583" s="826"/>
      <c r="QUV583" s="826"/>
      <c r="QUW583" s="826"/>
      <c r="QUX583" s="826"/>
      <c r="QUY583" s="826"/>
      <c r="QUZ583" s="826"/>
      <c r="QVA583" s="826"/>
      <c r="QVB583" s="826"/>
      <c r="QVC583" s="826"/>
      <c r="QVD583" s="826"/>
      <c r="QVE583" s="826"/>
      <c r="QVF583" s="826"/>
      <c r="QVG583" s="826"/>
      <c r="QVH583" s="826"/>
      <c r="QVI583" s="826"/>
      <c r="QVJ583" s="826"/>
      <c r="QVK583" s="826"/>
      <c r="QVL583" s="826"/>
      <c r="QVM583" s="826"/>
      <c r="QVN583" s="826"/>
      <c r="QVO583" s="826"/>
      <c r="QVP583" s="826"/>
      <c r="QVQ583" s="826"/>
      <c r="QVR583" s="826"/>
      <c r="QVS583" s="826"/>
      <c r="QVT583" s="826"/>
      <c r="QVU583" s="826"/>
      <c r="QVV583" s="826"/>
      <c r="QVW583" s="826"/>
      <c r="QVX583" s="826"/>
      <c r="QVY583" s="826"/>
      <c r="QVZ583" s="826"/>
      <c r="QWA583" s="826"/>
      <c r="QWB583" s="826"/>
      <c r="QWC583" s="826"/>
      <c r="QWD583" s="826"/>
      <c r="QWE583" s="826"/>
      <c r="QWF583" s="826"/>
      <c r="QWG583" s="826"/>
      <c r="QWH583" s="826"/>
      <c r="QWI583" s="826"/>
      <c r="QWJ583" s="826"/>
      <c r="QWK583" s="826"/>
      <c r="QWL583" s="826"/>
      <c r="QWM583" s="826"/>
      <c r="QWN583" s="826"/>
      <c r="QWO583" s="826"/>
      <c r="QWP583" s="826"/>
      <c r="QWQ583" s="826"/>
      <c r="QWR583" s="826"/>
      <c r="QWS583" s="826"/>
      <c r="QWT583" s="826"/>
      <c r="QWU583" s="826"/>
      <c r="QWV583" s="826"/>
      <c r="QWW583" s="826"/>
      <c r="QWX583" s="826"/>
      <c r="QWY583" s="826"/>
      <c r="QWZ583" s="826"/>
      <c r="QXA583" s="826"/>
      <c r="QXB583" s="826"/>
      <c r="QXC583" s="826"/>
      <c r="QXD583" s="826"/>
      <c r="QXE583" s="826"/>
      <c r="QXF583" s="826"/>
      <c r="QXG583" s="826"/>
      <c r="QXH583" s="826"/>
      <c r="QXI583" s="826"/>
      <c r="QXJ583" s="826"/>
      <c r="QXK583" s="826"/>
      <c r="QXL583" s="826"/>
      <c r="QXM583" s="826"/>
      <c r="QXN583" s="826"/>
      <c r="QXO583" s="826"/>
      <c r="QXP583" s="826"/>
      <c r="QXQ583" s="826"/>
      <c r="QXR583" s="826"/>
      <c r="QXS583" s="826"/>
      <c r="QXT583" s="826"/>
      <c r="QXU583" s="826"/>
      <c r="QXV583" s="826"/>
      <c r="QXW583" s="826"/>
      <c r="QXX583" s="826"/>
      <c r="QXY583" s="826"/>
      <c r="QXZ583" s="826"/>
      <c r="QYA583" s="826"/>
      <c r="QYB583" s="826"/>
      <c r="QYC583" s="826"/>
      <c r="QYD583" s="826"/>
      <c r="QYE583" s="826"/>
      <c r="QYF583" s="826"/>
      <c r="QYG583" s="826"/>
      <c r="QYH583" s="826"/>
      <c r="QYI583" s="826"/>
      <c r="QYJ583" s="826"/>
      <c r="QYK583" s="826"/>
      <c r="QYL583" s="826"/>
      <c r="QYM583" s="826"/>
      <c r="QYN583" s="826"/>
      <c r="QYO583" s="826"/>
      <c r="QYP583" s="826"/>
      <c r="QYQ583" s="826"/>
      <c r="QYR583" s="826"/>
      <c r="QYS583" s="826"/>
      <c r="QYT583" s="826"/>
      <c r="QYU583" s="826"/>
      <c r="QYV583" s="826"/>
      <c r="QYW583" s="826"/>
      <c r="QYX583" s="826"/>
      <c r="QYY583" s="826"/>
      <c r="QYZ583" s="826"/>
      <c r="QZA583" s="826"/>
      <c r="QZB583" s="826"/>
      <c r="QZC583" s="826"/>
      <c r="QZD583" s="826"/>
      <c r="QZE583" s="826"/>
      <c r="QZF583" s="826"/>
      <c r="QZG583" s="826"/>
      <c r="QZH583" s="826"/>
      <c r="QZI583" s="826"/>
      <c r="QZJ583" s="826"/>
      <c r="QZK583" s="826"/>
      <c r="QZL583" s="826"/>
      <c r="QZM583" s="826"/>
      <c r="QZN583" s="826"/>
      <c r="QZO583" s="826"/>
      <c r="QZP583" s="826"/>
      <c r="QZQ583" s="826"/>
      <c r="QZR583" s="826"/>
      <c r="QZS583" s="826"/>
      <c r="QZT583" s="826"/>
      <c r="QZU583" s="826"/>
      <c r="QZV583" s="826"/>
      <c r="QZW583" s="826"/>
      <c r="QZX583" s="826"/>
      <c r="QZY583" s="826"/>
      <c r="QZZ583" s="826"/>
      <c r="RAA583" s="826"/>
      <c r="RAB583" s="826"/>
      <c r="RAC583" s="826"/>
      <c r="RAD583" s="826"/>
      <c r="RAE583" s="826"/>
      <c r="RAF583" s="826"/>
      <c r="RAG583" s="826"/>
      <c r="RAH583" s="826"/>
      <c r="RAI583" s="826"/>
      <c r="RAJ583" s="826"/>
      <c r="RAK583" s="826"/>
      <c r="RAL583" s="826"/>
      <c r="RAM583" s="826"/>
      <c r="RAN583" s="826"/>
      <c r="RAO583" s="826"/>
      <c r="RAP583" s="826"/>
      <c r="RAQ583" s="826"/>
      <c r="RAR583" s="826"/>
      <c r="RAS583" s="826"/>
      <c r="RAT583" s="826"/>
      <c r="RAU583" s="826"/>
      <c r="RAV583" s="826"/>
      <c r="RAW583" s="826"/>
      <c r="RAX583" s="826"/>
      <c r="RAY583" s="826"/>
      <c r="RAZ583" s="826"/>
      <c r="RBA583" s="826"/>
      <c r="RBB583" s="826"/>
      <c r="RBC583" s="826"/>
      <c r="RBD583" s="826"/>
      <c r="RBE583" s="826"/>
      <c r="RBF583" s="826"/>
      <c r="RBG583" s="826"/>
      <c r="RBH583" s="826"/>
      <c r="RBI583" s="826"/>
      <c r="RBJ583" s="826"/>
      <c r="RBK583" s="826"/>
      <c r="RBL583" s="826"/>
      <c r="RBM583" s="826"/>
      <c r="RBN583" s="826"/>
      <c r="RBO583" s="826"/>
      <c r="RBP583" s="826"/>
      <c r="RBQ583" s="826"/>
      <c r="RBR583" s="826"/>
      <c r="RBS583" s="826"/>
      <c r="RBT583" s="826"/>
      <c r="RBU583" s="826"/>
      <c r="RBV583" s="826"/>
      <c r="RBW583" s="826"/>
      <c r="RBX583" s="826"/>
      <c r="RBY583" s="826"/>
      <c r="RBZ583" s="826"/>
      <c r="RCA583" s="826"/>
      <c r="RCB583" s="826"/>
      <c r="RCC583" s="826"/>
      <c r="RCD583" s="826"/>
      <c r="RCE583" s="826"/>
      <c r="RCF583" s="826"/>
      <c r="RCG583" s="826"/>
      <c r="RCH583" s="826"/>
      <c r="RCI583" s="826"/>
      <c r="RCJ583" s="826"/>
      <c r="RCK583" s="826"/>
      <c r="RCL583" s="826"/>
      <c r="RCM583" s="826"/>
      <c r="RCN583" s="826"/>
      <c r="RCO583" s="826"/>
      <c r="RCP583" s="826"/>
      <c r="RCQ583" s="826"/>
      <c r="RCR583" s="826"/>
      <c r="RCS583" s="826"/>
      <c r="RCT583" s="826"/>
      <c r="RCU583" s="826"/>
      <c r="RCV583" s="826"/>
      <c r="RCW583" s="826"/>
      <c r="RCX583" s="826"/>
      <c r="RCY583" s="826"/>
      <c r="RCZ583" s="826"/>
      <c r="RDA583" s="826"/>
      <c r="RDB583" s="826"/>
      <c r="RDC583" s="826"/>
      <c r="RDD583" s="826"/>
      <c r="RDE583" s="826"/>
      <c r="RDF583" s="826"/>
      <c r="RDG583" s="826"/>
      <c r="RDH583" s="826"/>
      <c r="RDI583" s="826"/>
      <c r="RDJ583" s="826"/>
      <c r="RDK583" s="826"/>
      <c r="RDL583" s="826"/>
      <c r="RDM583" s="826"/>
      <c r="RDN583" s="826"/>
      <c r="RDO583" s="826"/>
      <c r="RDP583" s="826"/>
      <c r="RDQ583" s="826"/>
      <c r="RDR583" s="826"/>
      <c r="RDS583" s="826"/>
      <c r="RDT583" s="826"/>
      <c r="RDU583" s="826"/>
      <c r="RDV583" s="826"/>
      <c r="RDW583" s="826"/>
      <c r="RDX583" s="826"/>
      <c r="RDY583" s="826"/>
      <c r="RDZ583" s="826"/>
      <c r="REA583" s="826"/>
      <c r="REB583" s="826"/>
      <c r="REC583" s="826"/>
      <c r="RED583" s="826"/>
      <c r="REE583" s="826"/>
      <c r="REF583" s="826"/>
      <c r="REG583" s="826"/>
      <c r="REH583" s="826"/>
      <c r="REI583" s="826"/>
      <c r="REJ583" s="826"/>
      <c r="REK583" s="826"/>
      <c r="REL583" s="826"/>
      <c r="REM583" s="826"/>
      <c r="REN583" s="826"/>
      <c r="REO583" s="826"/>
      <c r="REP583" s="826"/>
      <c r="REQ583" s="826"/>
      <c r="RER583" s="826"/>
      <c r="RES583" s="826"/>
      <c r="RET583" s="826"/>
      <c r="REU583" s="826"/>
      <c r="REV583" s="826"/>
      <c r="REW583" s="826"/>
      <c r="REX583" s="826"/>
      <c r="REY583" s="826"/>
      <c r="REZ583" s="826"/>
      <c r="RFA583" s="826"/>
      <c r="RFB583" s="826"/>
      <c r="RFC583" s="826"/>
      <c r="RFD583" s="826"/>
      <c r="RFE583" s="826"/>
      <c r="RFF583" s="826"/>
      <c r="RFG583" s="826"/>
      <c r="RFH583" s="826"/>
      <c r="RFI583" s="826"/>
      <c r="RFJ583" s="826"/>
      <c r="RFK583" s="826"/>
      <c r="RFL583" s="826"/>
      <c r="RFM583" s="826"/>
      <c r="RFN583" s="826"/>
      <c r="RFO583" s="826"/>
      <c r="RFP583" s="826"/>
      <c r="RFQ583" s="826"/>
      <c r="RFR583" s="826"/>
      <c r="RFS583" s="826"/>
      <c r="RFT583" s="826"/>
      <c r="RFU583" s="826"/>
      <c r="RFV583" s="826"/>
      <c r="RFW583" s="826"/>
      <c r="RFX583" s="826"/>
      <c r="RFY583" s="826"/>
      <c r="RFZ583" s="826"/>
      <c r="RGA583" s="826"/>
      <c r="RGB583" s="826"/>
      <c r="RGC583" s="826"/>
      <c r="RGD583" s="826"/>
      <c r="RGE583" s="826"/>
      <c r="RGF583" s="826"/>
      <c r="RGG583" s="826"/>
      <c r="RGH583" s="826"/>
      <c r="RGI583" s="826"/>
      <c r="RGJ583" s="826"/>
      <c r="RGK583" s="826"/>
      <c r="RGL583" s="826"/>
      <c r="RGM583" s="826"/>
      <c r="RGN583" s="826"/>
      <c r="RGO583" s="826"/>
      <c r="RGP583" s="826"/>
      <c r="RGQ583" s="826"/>
      <c r="RGR583" s="826"/>
      <c r="RGS583" s="826"/>
      <c r="RGT583" s="826"/>
      <c r="RGU583" s="826"/>
      <c r="RGV583" s="826"/>
      <c r="RGW583" s="826"/>
      <c r="RGX583" s="826"/>
      <c r="RGY583" s="826"/>
      <c r="RGZ583" s="826"/>
      <c r="RHA583" s="826"/>
      <c r="RHB583" s="826"/>
      <c r="RHC583" s="826"/>
      <c r="RHD583" s="826"/>
      <c r="RHE583" s="826"/>
      <c r="RHF583" s="826"/>
      <c r="RHG583" s="826"/>
      <c r="RHH583" s="826"/>
      <c r="RHI583" s="826"/>
      <c r="RHJ583" s="826"/>
      <c r="RHK583" s="826"/>
      <c r="RHL583" s="826"/>
      <c r="RHM583" s="826"/>
      <c r="RHN583" s="826"/>
      <c r="RHO583" s="826"/>
      <c r="RHP583" s="826"/>
      <c r="RHQ583" s="826"/>
      <c r="RHR583" s="826"/>
      <c r="RHS583" s="826"/>
      <c r="RHT583" s="826"/>
      <c r="RHU583" s="826"/>
      <c r="RHV583" s="826"/>
      <c r="RHW583" s="826"/>
      <c r="RHX583" s="826"/>
      <c r="RHY583" s="826"/>
      <c r="RHZ583" s="826"/>
      <c r="RIA583" s="826"/>
      <c r="RIB583" s="826"/>
      <c r="RIC583" s="826"/>
      <c r="RID583" s="826"/>
      <c r="RIE583" s="826"/>
      <c r="RIF583" s="826"/>
      <c r="RIG583" s="826"/>
      <c r="RIH583" s="826"/>
      <c r="RII583" s="826"/>
      <c r="RIJ583" s="826"/>
      <c r="RIK583" s="826"/>
      <c r="RIL583" s="826"/>
      <c r="RIM583" s="826"/>
      <c r="RIN583" s="826"/>
      <c r="RIO583" s="826"/>
      <c r="RIP583" s="826"/>
      <c r="RIQ583" s="826"/>
      <c r="RIR583" s="826"/>
      <c r="RIS583" s="826"/>
      <c r="RIT583" s="826"/>
      <c r="RIU583" s="826"/>
      <c r="RIV583" s="826"/>
      <c r="RIW583" s="826"/>
      <c r="RIX583" s="826"/>
      <c r="RIY583" s="826"/>
      <c r="RIZ583" s="826"/>
      <c r="RJA583" s="826"/>
      <c r="RJB583" s="826"/>
      <c r="RJC583" s="826"/>
      <c r="RJD583" s="826"/>
      <c r="RJE583" s="826"/>
      <c r="RJF583" s="826"/>
      <c r="RJG583" s="826"/>
      <c r="RJH583" s="826"/>
      <c r="RJI583" s="826"/>
      <c r="RJJ583" s="826"/>
      <c r="RJK583" s="826"/>
      <c r="RJL583" s="826"/>
      <c r="RJM583" s="826"/>
      <c r="RJN583" s="826"/>
      <c r="RJO583" s="826"/>
      <c r="RJP583" s="826"/>
      <c r="RJQ583" s="826"/>
      <c r="RJR583" s="826"/>
      <c r="RJS583" s="826"/>
      <c r="RJT583" s="826"/>
      <c r="RJU583" s="826"/>
      <c r="RJV583" s="826"/>
      <c r="RJW583" s="826"/>
      <c r="RJX583" s="826"/>
      <c r="RJY583" s="826"/>
      <c r="RJZ583" s="826"/>
      <c r="RKA583" s="826"/>
      <c r="RKB583" s="826"/>
      <c r="RKC583" s="826"/>
      <c r="RKD583" s="826"/>
      <c r="RKE583" s="826"/>
      <c r="RKF583" s="826"/>
      <c r="RKG583" s="826"/>
      <c r="RKH583" s="826"/>
      <c r="RKI583" s="826"/>
      <c r="RKJ583" s="826"/>
      <c r="RKK583" s="826"/>
      <c r="RKL583" s="826"/>
      <c r="RKM583" s="826"/>
      <c r="RKN583" s="826"/>
      <c r="RKO583" s="826"/>
      <c r="RKP583" s="826"/>
      <c r="RKQ583" s="826"/>
      <c r="RKR583" s="826"/>
      <c r="RKS583" s="826"/>
      <c r="RKT583" s="826"/>
      <c r="RKU583" s="826"/>
      <c r="RKV583" s="826"/>
      <c r="RKW583" s="826"/>
      <c r="RKX583" s="826"/>
      <c r="RKY583" s="826"/>
      <c r="RKZ583" s="826"/>
      <c r="RLA583" s="826"/>
      <c r="RLB583" s="826"/>
      <c r="RLC583" s="826"/>
      <c r="RLD583" s="826"/>
      <c r="RLE583" s="826"/>
      <c r="RLF583" s="826"/>
      <c r="RLG583" s="826"/>
      <c r="RLH583" s="826"/>
      <c r="RLI583" s="826"/>
      <c r="RLJ583" s="826"/>
      <c r="RLK583" s="826"/>
      <c r="RLL583" s="826"/>
      <c r="RLM583" s="826"/>
      <c r="RLN583" s="826"/>
      <c r="RLO583" s="826"/>
      <c r="RLP583" s="826"/>
      <c r="RLQ583" s="826"/>
      <c r="RLR583" s="826"/>
      <c r="RLS583" s="826"/>
      <c r="RLT583" s="826"/>
      <c r="RLU583" s="826"/>
      <c r="RLV583" s="826"/>
      <c r="RLW583" s="826"/>
      <c r="RLX583" s="826"/>
      <c r="RLY583" s="826"/>
      <c r="RLZ583" s="826"/>
      <c r="RMA583" s="826"/>
      <c r="RMB583" s="826"/>
      <c r="RMC583" s="826"/>
      <c r="RMD583" s="826"/>
      <c r="RME583" s="826"/>
      <c r="RMF583" s="826"/>
      <c r="RMG583" s="826"/>
      <c r="RMH583" s="826"/>
      <c r="RMI583" s="826"/>
      <c r="RMJ583" s="826"/>
      <c r="RMK583" s="826"/>
      <c r="RML583" s="826"/>
      <c r="RMM583" s="826"/>
      <c r="RMN583" s="826"/>
      <c r="RMO583" s="826"/>
      <c r="RMP583" s="826"/>
      <c r="RMQ583" s="826"/>
      <c r="RMR583" s="826"/>
      <c r="RMS583" s="826"/>
      <c r="RMT583" s="826"/>
      <c r="RMU583" s="826"/>
      <c r="RMV583" s="826"/>
      <c r="RMW583" s="826"/>
      <c r="RMX583" s="826"/>
      <c r="RMY583" s="826"/>
      <c r="RMZ583" s="826"/>
      <c r="RNA583" s="826"/>
      <c r="RNB583" s="826"/>
      <c r="RNC583" s="826"/>
      <c r="RND583" s="826"/>
      <c r="RNE583" s="826"/>
      <c r="RNF583" s="826"/>
      <c r="RNG583" s="826"/>
      <c r="RNH583" s="826"/>
      <c r="RNI583" s="826"/>
      <c r="RNJ583" s="826"/>
      <c r="RNK583" s="826"/>
      <c r="RNL583" s="826"/>
      <c r="RNM583" s="826"/>
      <c r="RNN583" s="826"/>
      <c r="RNO583" s="826"/>
      <c r="RNP583" s="826"/>
      <c r="RNQ583" s="826"/>
      <c r="RNR583" s="826"/>
      <c r="RNS583" s="826"/>
      <c r="RNT583" s="826"/>
      <c r="RNU583" s="826"/>
      <c r="RNV583" s="826"/>
      <c r="RNW583" s="826"/>
      <c r="RNX583" s="826"/>
      <c r="RNY583" s="826"/>
      <c r="RNZ583" s="826"/>
      <c r="ROA583" s="826"/>
      <c r="ROB583" s="826"/>
      <c r="ROC583" s="826"/>
      <c r="ROD583" s="826"/>
      <c r="ROE583" s="826"/>
      <c r="ROF583" s="826"/>
      <c r="ROG583" s="826"/>
      <c r="ROH583" s="826"/>
      <c r="ROI583" s="826"/>
      <c r="ROJ583" s="826"/>
      <c r="ROK583" s="826"/>
      <c r="ROL583" s="826"/>
      <c r="ROM583" s="826"/>
      <c r="RON583" s="826"/>
      <c r="ROO583" s="826"/>
      <c r="ROP583" s="826"/>
      <c r="ROQ583" s="826"/>
      <c r="ROR583" s="826"/>
      <c r="ROS583" s="826"/>
      <c r="ROT583" s="826"/>
      <c r="ROU583" s="826"/>
      <c r="ROV583" s="826"/>
      <c r="ROW583" s="826"/>
      <c r="ROX583" s="826"/>
      <c r="ROY583" s="826"/>
      <c r="ROZ583" s="826"/>
      <c r="RPA583" s="826"/>
      <c r="RPB583" s="826"/>
      <c r="RPC583" s="826"/>
      <c r="RPD583" s="826"/>
      <c r="RPE583" s="826"/>
      <c r="RPF583" s="826"/>
      <c r="RPG583" s="826"/>
      <c r="RPH583" s="826"/>
      <c r="RPI583" s="826"/>
      <c r="RPJ583" s="826"/>
      <c r="RPK583" s="826"/>
      <c r="RPL583" s="826"/>
      <c r="RPM583" s="826"/>
      <c r="RPN583" s="826"/>
      <c r="RPO583" s="826"/>
      <c r="RPP583" s="826"/>
      <c r="RPQ583" s="826"/>
      <c r="RPR583" s="826"/>
      <c r="RPS583" s="826"/>
      <c r="RPT583" s="826"/>
      <c r="RPU583" s="826"/>
      <c r="RPV583" s="826"/>
      <c r="RPW583" s="826"/>
      <c r="RPX583" s="826"/>
      <c r="RPY583" s="826"/>
      <c r="RPZ583" s="826"/>
      <c r="RQA583" s="826"/>
      <c r="RQB583" s="826"/>
      <c r="RQC583" s="826"/>
      <c r="RQD583" s="826"/>
      <c r="RQE583" s="826"/>
      <c r="RQF583" s="826"/>
      <c r="RQG583" s="826"/>
      <c r="RQH583" s="826"/>
      <c r="RQI583" s="826"/>
      <c r="RQJ583" s="826"/>
      <c r="RQK583" s="826"/>
      <c r="RQL583" s="826"/>
      <c r="RQM583" s="826"/>
      <c r="RQN583" s="826"/>
      <c r="RQO583" s="826"/>
      <c r="RQP583" s="826"/>
      <c r="RQQ583" s="826"/>
      <c r="RQR583" s="826"/>
      <c r="RQS583" s="826"/>
      <c r="RQT583" s="826"/>
      <c r="RQU583" s="826"/>
      <c r="RQV583" s="826"/>
      <c r="RQW583" s="826"/>
      <c r="RQX583" s="826"/>
      <c r="RQY583" s="826"/>
      <c r="RQZ583" s="826"/>
      <c r="RRA583" s="826"/>
      <c r="RRB583" s="826"/>
      <c r="RRC583" s="826"/>
      <c r="RRD583" s="826"/>
      <c r="RRE583" s="826"/>
      <c r="RRF583" s="826"/>
      <c r="RRG583" s="826"/>
      <c r="RRH583" s="826"/>
      <c r="RRI583" s="826"/>
      <c r="RRJ583" s="826"/>
      <c r="RRK583" s="826"/>
      <c r="RRL583" s="826"/>
      <c r="RRM583" s="826"/>
      <c r="RRN583" s="826"/>
      <c r="RRO583" s="826"/>
      <c r="RRP583" s="826"/>
      <c r="RRQ583" s="826"/>
      <c r="RRR583" s="826"/>
      <c r="RRS583" s="826"/>
      <c r="RRT583" s="826"/>
      <c r="RRU583" s="826"/>
      <c r="RRV583" s="826"/>
      <c r="RRW583" s="826"/>
      <c r="RRX583" s="826"/>
      <c r="RRY583" s="826"/>
      <c r="RRZ583" s="826"/>
      <c r="RSA583" s="826"/>
      <c r="RSB583" s="826"/>
      <c r="RSC583" s="826"/>
      <c r="RSD583" s="826"/>
      <c r="RSE583" s="826"/>
      <c r="RSF583" s="826"/>
      <c r="RSG583" s="826"/>
      <c r="RSH583" s="826"/>
      <c r="RSI583" s="826"/>
      <c r="RSJ583" s="826"/>
      <c r="RSK583" s="826"/>
      <c r="RSL583" s="826"/>
      <c r="RSM583" s="826"/>
      <c r="RSN583" s="826"/>
      <c r="RSO583" s="826"/>
      <c r="RSP583" s="826"/>
      <c r="RSQ583" s="826"/>
      <c r="RSR583" s="826"/>
      <c r="RSS583" s="826"/>
      <c r="RST583" s="826"/>
      <c r="RSU583" s="826"/>
      <c r="RSV583" s="826"/>
      <c r="RSW583" s="826"/>
      <c r="RSX583" s="826"/>
      <c r="RSY583" s="826"/>
      <c r="RSZ583" s="826"/>
      <c r="RTA583" s="826"/>
      <c r="RTB583" s="826"/>
      <c r="RTC583" s="826"/>
      <c r="RTD583" s="826"/>
      <c r="RTE583" s="826"/>
      <c r="RTF583" s="826"/>
      <c r="RTG583" s="826"/>
      <c r="RTH583" s="826"/>
      <c r="RTI583" s="826"/>
      <c r="RTJ583" s="826"/>
      <c r="RTK583" s="826"/>
      <c r="RTL583" s="826"/>
      <c r="RTM583" s="826"/>
      <c r="RTN583" s="826"/>
      <c r="RTO583" s="826"/>
      <c r="RTP583" s="826"/>
      <c r="RTQ583" s="826"/>
      <c r="RTR583" s="826"/>
      <c r="RTS583" s="826"/>
      <c r="RTT583" s="826"/>
      <c r="RTU583" s="826"/>
      <c r="RTV583" s="826"/>
      <c r="RTW583" s="826"/>
      <c r="RTX583" s="826"/>
      <c r="RTY583" s="826"/>
      <c r="RTZ583" s="826"/>
      <c r="RUA583" s="826"/>
      <c r="RUB583" s="826"/>
      <c r="RUC583" s="826"/>
      <c r="RUD583" s="826"/>
      <c r="RUE583" s="826"/>
      <c r="RUF583" s="826"/>
      <c r="RUG583" s="826"/>
      <c r="RUH583" s="826"/>
      <c r="RUI583" s="826"/>
      <c r="RUJ583" s="826"/>
      <c r="RUK583" s="826"/>
      <c r="RUL583" s="826"/>
      <c r="RUM583" s="826"/>
      <c r="RUN583" s="826"/>
      <c r="RUO583" s="826"/>
      <c r="RUP583" s="826"/>
      <c r="RUQ583" s="826"/>
      <c r="RUR583" s="826"/>
      <c r="RUS583" s="826"/>
      <c r="RUT583" s="826"/>
      <c r="RUU583" s="826"/>
      <c r="RUV583" s="826"/>
      <c r="RUW583" s="826"/>
      <c r="RUX583" s="826"/>
      <c r="RUY583" s="826"/>
      <c r="RUZ583" s="826"/>
      <c r="RVA583" s="826"/>
      <c r="RVB583" s="826"/>
      <c r="RVC583" s="826"/>
      <c r="RVD583" s="826"/>
      <c r="RVE583" s="826"/>
      <c r="RVF583" s="826"/>
      <c r="RVG583" s="826"/>
      <c r="RVH583" s="826"/>
      <c r="RVI583" s="826"/>
      <c r="RVJ583" s="826"/>
      <c r="RVK583" s="826"/>
      <c r="RVL583" s="826"/>
      <c r="RVM583" s="826"/>
      <c r="RVN583" s="826"/>
      <c r="RVO583" s="826"/>
      <c r="RVP583" s="826"/>
      <c r="RVQ583" s="826"/>
      <c r="RVR583" s="826"/>
      <c r="RVS583" s="826"/>
      <c r="RVT583" s="826"/>
      <c r="RVU583" s="826"/>
      <c r="RVV583" s="826"/>
      <c r="RVW583" s="826"/>
      <c r="RVX583" s="826"/>
      <c r="RVY583" s="826"/>
      <c r="RVZ583" s="826"/>
      <c r="RWA583" s="826"/>
      <c r="RWB583" s="826"/>
      <c r="RWC583" s="826"/>
      <c r="RWD583" s="826"/>
      <c r="RWE583" s="826"/>
      <c r="RWF583" s="826"/>
      <c r="RWG583" s="826"/>
      <c r="RWH583" s="826"/>
      <c r="RWI583" s="826"/>
      <c r="RWJ583" s="826"/>
      <c r="RWK583" s="826"/>
      <c r="RWL583" s="826"/>
      <c r="RWM583" s="826"/>
      <c r="RWN583" s="826"/>
      <c r="RWO583" s="826"/>
      <c r="RWP583" s="826"/>
      <c r="RWQ583" s="826"/>
      <c r="RWR583" s="826"/>
      <c r="RWS583" s="826"/>
      <c r="RWT583" s="826"/>
      <c r="RWU583" s="826"/>
      <c r="RWV583" s="826"/>
      <c r="RWW583" s="826"/>
      <c r="RWX583" s="826"/>
      <c r="RWY583" s="826"/>
      <c r="RWZ583" s="826"/>
      <c r="RXA583" s="826"/>
      <c r="RXB583" s="826"/>
      <c r="RXC583" s="826"/>
      <c r="RXD583" s="826"/>
      <c r="RXE583" s="826"/>
      <c r="RXF583" s="826"/>
      <c r="RXG583" s="826"/>
      <c r="RXH583" s="826"/>
      <c r="RXI583" s="826"/>
      <c r="RXJ583" s="826"/>
      <c r="RXK583" s="826"/>
      <c r="RXL583" s="826"/>
      <c r="RXM583" s="826"/>
      <c r="RXN583" s="826"/>
      <c r="RXO583" s="826"/>
      <c r="RXP583" s="826"/>
      <c r="RXQ583" s="826"/>
      <c r="RXR583" s="826"/>
      <c r="RXS583" s="826"/>
      <c r="RXT583" s="826"/>
      <c r="RXU583" s="826"/>
      <c r="RXV583" s="826"/>
      <c r="RXW583" s="826"/>
      <c r="RXX583" s="826"/>
      <c r="RXY583" s="826"/>
      <c r="RXZ583" s="826"/>
      <c r="RYA583" s="826"/>
      <c r="RYB583" s="826"/>
      <c r="RYC583" s="826"/>
      <c r="RYD583" s="826"/>
      <c r="RYE583" s="826"/>
      <c r="RYF583" s="826"/>
      <c r="RYG583" s="826"/>
      <c r="RYH583" s="826"/>
      <c r="RYI583" s="826"/>
      <c r="RYJ583" s="826"/>
      <c r="RYK583" s="826"/>
      <c r="RYL583" s="826"/>
      <c r="RYM583" s="826"/>
      <c r="RYN583" s="826"/>
      <c r="RYO583" s="826"/>
      <c r="RYP583" s="826"/>
      <c r="RYQ583" s="826"/>
      <c r="RYR583" s="826"/>
      <c r="RYS583" s="826"/>
      <c r="RYT583" s="826"/>
      <c r="RYU583" s="826"/>
      <c r="RYV583" s="826"/>
      <c r="RYW583" s="826"/>
      <c r="RYX583" s="826"/>
      <c r="RYY583" s="826"/>
      <c r="RYZ583" s="826"/>
      <c r="RZA583" s="826"/>
      <c r="RZB583" s="826"/>
      <c r="RZC583" s="826"/>
      <c r="RZD583" s="826"/>
      <c r="RZE583" s="826"/>
      <c r="RZF583" s="826"/>
      <c r="RZG583" s="826"/>
      <c r="RZH583" s="826"/>
      <c r="RZI583" s="826"/>
      <c r="RZJ583" s="826"/>
      <c r="RZK583" s="826"/>
      <c r="RZL583" s="826"/>
      <c r="RZM583" s="826"/>
      <c r="RZN583" s="826"/>
      <c r="RZO583" s="826"/>
      <c r="RZP583" s="826"/>
      <c r="RZQ583" s="826"/>
      <c r="RZR583" s="826"/>
      <c r="RZS583" s="826"/>
      <c r="RZT583" s="826"/>
      <c r="RZU583" s="826"/>
      <c r="RZV583" s="826"/>
      <c r="RZW583" s="826"/>
      <c r="RZX583" s="826"/>
      <c r="RZY583" s="826"/>
      <c r="RZZ583" s="826"/>
      <c r="SAA583" s="826"/>
      <c r="SAB583" s="826"/>
      <c r="SAC583" s="826"/>
      <c r="SAD583" s="826"/>
      <c r="SAE583" s="826"/>
      <c r="SAF583" s="826"/>
      <c r="SAG583" s="826"/>
      <c r="SAH583" s="826"/>
      <c r="SAI583" s="826"/>
      <c r="SAJ583" s="826"/>
      <c r="SAK583" s="826"/>
      <c r="SAL583" s="826"/>
      <c r="SAM583" s="826"/>
      <c r="SAN583" s="826"/>
      <c r="SAO583" s="826"/>
      <c r="SAP583" s="826"/>
      <c r="SAQ583" s="826"/>
      <c r="SAR583" s="826"/>
      <c r="SAS583" s="826"/>
      <c r="SAT583" s="826"/>
      <c r="SAU583" s="826"/>
      <c r="SAV583" s="826"/>
      <c r="SAW583" s="826"/>
      <c r="SAX583" s="826"/>
      <c r="SAY583" s="826"/>
      <c r="SAZ583" s="826"/>
      <c r="SBA583" s="826"/>
      <c r="SBB583" s="826"/>
      <c r="SBC583" s="826"/>
      <c r="SBD583" s="826"/>
      <c r="SBE583" s="826"/>
      <c r="SBF583" s="826"/>
      <c r="SBG583" s="826"/>
      <c r="SBH583" s="826"/>
      <c r="SBI583" s="826"/>
      <c r="SBJ583" s="826"/>
      <c r="SBK583" s="826"/>
      <c r="SBL583" s="826"/>
      <c r="SBM583" s="826"/>
      <c r="SBN583" s="826"/>
      <c r="SBO583" s="826"/>
      <c r="SBP583" s="826"/>
      <c r="SBQ583" s="826"/>
      <c r="SBR583" s="826"/>
      <c r="SBS583" s="826"/>
      <c r="SBT583" s="826"/>
      <c r="SBU583" s="826"/>
      <c r="SBV583" s="826"/>
      <c r="SBW583" s="826"/>
      <c r="SBX583" s="826"/>
      <c r="SBY583" s="826"/>
      <c r="SBZ583" s="826"/>
      <c r="SCA583" s="826"/>
      <c r="SCB583" s="826"/>
      <c r="SCC583" s="826"/>
      <c r="SCD583" s="826"/>
      <c r="SCE583" s="826"/>
      <c r="SCF583" s="826"/>
      <c r="SCG583" s="826"/>
      <c r="SCH583" s="826"/>
      <c r="SCI583" s="826"/>
      <c r="SCJ583" s="826"/>
      <c r="SCK583" s="826"/>
      <c r="SCL583" s="826"/>
      <c r="SCM583" s="826"/>
      <c r="SCN583" s="826"/>
      <c r="SCO583" s="826"/>
      <c r="SCP583" s="826"/>
      <c r="SCQ583" s="826"/>
      <c r="SCR583" s="826"/>
      <c r="SCS583" s="826"/>
      <c r="SCT583" s="826"/>
      <c r="SCU583" s="826"/>
      <c r="SCV583" s="826"/>
      <c r="SCW583" s="826"/>
      <c r="SCX583" s="826"/>
      <c r="SCY583" s="826"/>
      <c r="SCZ583" s="826"/>
      <c r="SDA583" s="826"/>
      <c r="SDB583" s="826"/>
      <c r="SDC583" s="826"/>
      <c r="SDD583" s="826"/>
      <c r="SDE583" s="826"/>
      <c r="SDF583" s="826"/>
      <c r="SDG583" s="826"/>
      <c r="SDH583" s="826"/>
      <c r="SDI583" s="826"/>
      <c r="SDJ583" s="826"/>
      <c r="SDK583" s="826"/>
      <c r="SDL583" s="826"/>
      <c r="SDM583" s="826"/>
      <c r="SDN583" s="826"/>
      <c r="SDO583" s="826"/>
      <c r="SDP583" s="826"/>
      <c r="SDQ583" s="826"/>
      <c r="SDR583" s="826"/>
      <c r="SDS583" s="826"/>
      <c r="SDT583" s="826"/>
      <c r="SDU583" s="826"/>
      <c r="SDV583" s="826"/>
      <c r="SDW583" s="826"/>
      <c r="SDX583" s="826"/>
      <c r="SDY583" s="826"/>
      <c r="SDZ583" s="826"/>
      <c r="SEA583" s="826"/>
      <c r="SEB583" s="826"/>
      <c r="SEC583" s="826"/>
      <c r="SED583" s="826"/>
      <c r="SEE583" s="826"/>
      <c r="SEF583" s="826"/>
      <c r="SEG583" s="826"/>
      <c r="SEH583" s="826"/>
      <c r="SEI583" s="826"/>
      <c r="SEJ583" s="826"/>
      <c r="SEK583" s="826"/>
      <c r="SEL583" s="826"/>
      <c r="SEM583" s="826"/>
      <c r="SEN583" s="826"/>
      <c r="SEO583" s="826"/>
      <c r="SEP583" s="826"/>
      <c r="SEQ583" s="826"/>
      <c r="SER583" s="826"/>
      <c r="SES583" s="826"/>
      <c r="SET583" s="826"/>
      <c r="SEU583" s="826"/>
      <c r="SEV583" s="826"/>
      <c r="SEW583" s="826"/>
      <c r="SEX583" s="826"/>
      <c r="SEY583" s="826"/>
      <c r="SEZ583" s="826"/>
      <c r="SFA583" s="826"/>
      <c r="SFB583" s="826"/>
      <c r="SFC583" s="826"/>
      <c r="SFD583" s="826"/>
      <c r="SFE583" s="826"/>
      <c r="SFF583" s="826"/>
      <c r="SFG583" s="826"/>
      <c r="SFH583" s="826"/>
      <c r="SFI583" s="826"/>
      <c r="SFJ583" s="826"/>
      <c r="SFK583" s="826"/>
      <c r="SFL583" s="826"/>
      <c r="SFM583" s="826"/>
      <c r="SFN583" s="826"/>
      <c r="SFO583" s="826"/>
      <c r="SFP583" s="826"/>
      <c r="SFQ583" s="826"/>
      <c r="SFR583" s="826"/>
      <c r="SFS583" s="826"/>
      <c r="SFT583" s="826"/>
      <c r="SFU583" s="826"/>
      <c r="SFV583" s="826"/>
      <c r="SFW583" s="826"/>
      <c r="SFX583" s="826"/>
      <c r="SFY583" s="826"/>
      <c r="SFZ583" s="826"/>
      <c r="SGA583" s="826"/>
      <c r="SGB583" s="826"/>
      <c r="SGC583" s="826"/>
      <c r="SGD583" s="826"/>
      <c r="SGE583" s="826"/>
      <c r="SGF583" s="826"/>
      <c r="SGG583" s="826"/>
      <c r="SGH583" s="826"/>
      <c r="SGI583" s="826"/>
      <c r="SGJ583" s="826"/>
      <c r="SGK583" s="826"/>
      <c r="SGL583" s="826"/>
      <c r="SGM583" s="826"/>
      <c r="SGN583" s="826"/>
      <c r="SGO583" s="826"/>
      <c r="SGP583" s="826"/>
      <c r="SGQ583" s="826"/>
      <c r="SGR583" s="826"/>
      <c r="SGS583" s="826"/>
      <c r="SGT583" s="826"/>
      <c r="SGU583" s="826"/>
      <c r="SGV583" s="826"/>
      <c r="SGW583" s="826"/>
      <c r="SGX583" s="826"/>
      <c r="SGY583" s="826"/>
      <c r="SGZ583" s="826"/>
      <c r="SHA583" s="826"/>
      <c r="SHB583" s="826"/>
      <c r="SHC583" s="826"/>
      <c r="SHD583" s="826"/>
      <c r="SHE583" s="826"/>
      <c r="SHF583" s="826"/>
      <c r="SHG583" s="826"/>
      <c r="SHH583" s="826"/>
      <c r="SHI583" s="826"/>
      <c r="SHJ583" s="826"/>
      <c r="SHK583" s="826"/>
      <c r="SHL583" s="826"/>
      <c r="SHM583" s="826"/>
      <c r="SHN583" s="826"/>
      <c r="SHO583" s="826"/>
      <c r="SHP583" s="826"/>
      <c r="SHQ583" s="826"/>
      <c r="SHR583" s="826"/>
      <c r="SHS583" s="826"/>
      <c r="SHT583" s="826"/>
      <c r="SHU583" s="826"/>
      <c r="SHV583" s="826"/>
      <c r="SHW583" s="826"/>
      <c r="SHX583" s="826"/>
      <c r="SHY583" s="826"/>
      <c r="SHZ583" s="826"/>
      <c r="SIA583" s="826"/>
      <c r="SIB583" s="826"/>
      <c r="SIC583" s="826"/>
      <c r="SID583" s="826"/>
      <c r="SIE583" s="826"/>
      <c r="SIF583" s="826"/>
      <c r="SIG583" s="826"/>
      <c r="SIH583" s="826"/>
      <c r="SII583" s="826"/>
      <c r="SIJ583" s="826"/>
      <c r="SIK583" s="826"/>
      <c r="SIL583" s="826"/>
      <c r="SIM583" s="826"/>
      <c r="SIN583" s="826"/>
      <c r="SIO583" s="826"/>
      <c r="SIP583" s="826"/>
      <c r="SIQ583" s="826"/>
      <c r="SIR583" s="826"/>
      <c r="SIS583" s="826"/>
      <c r="SIT583" s="826"/>
      <c r="SIU583" s="826"/>
      <c r="SIV583" s="826"/>
      <c r="SIW583" s="826"/>
      <c r="SIX583" s="826"/>
      <c r="SIY583" s="826"/>
      <c r="SIZ583" s="826"/>
      <c r="SJA583" s="826"/>
      <c r="SJB583" s="826"/>
      <c r="SJC583" s="826"/>
      <c r="SJD583" s="826"/>
      <c r="SJE583" s="826"/>
      <c r="SJF583" s="826"/>
      <c r="SJG583" s="826"/>
      <c r="SJH583" s="826"/>
      <c r="SJI583" s="826"/>
      <c r="SJJ583" s="826"/>
      <c r="SJK583" s="826"/>
      <c r="SJL583" s="826"/>
      <c r="SJM583" s="826"/>
      <c r="SJN583" s="826"/>
      <c r="SJO583" s="826"/>
      <c r="SJP583" s="826"/>
      <c r="SJQ583" s="826"/>
      <c r="SJR583" s="826"/>
      <c r="SJS583" s="826"/>
      <c r="SJT583" s="826"/>
      <c r="SJU583" s="826"/>
      <c r="SJV583" s="826"/>
      <c r="SJW583" s="826"/>
      <c r="SJX583" s="826"/>
      <c r="SJY583" s="826"/>
      <c r="SJZ583" s="826"/>
      <c r="SKA583" s="826"/>
      <c r="SKB583" s="826"/>
      <c r="SKC583" s="826"/>
      <c r="SKD583" s="826"/>
      <c r="SKE583" s="826"/>
      <c r="SKF583" s="826"/>
      <c r="SKG583" s="826"/>
      <c r="SKH583" s="826"/>
      <c r="SKI583" s="826"/>
      <c r="SKJ583" s="826"/>
      <c r="SKK583" s="826"/>
      <c r="SKL583" s="826"/>
      <c r="SKM583" s="826"/>
      <c r="SKN583" s="826"/>
      <c r="SKO583" s="826"/>
      <c r="SKP583" s="826"/>
      <c r="SKQ583" s="826"/>
      <c r="SKR583" s="826"/>
      <c r="SKS583" s="826"/>
      <c r="SKT583" s="826"/>
      <c r="SKU583" s="826"/>
      <c r="SKV583" s="826"/>
      <c r="SKW583" s="826"/>
      <c r="SKX583" s="826"/>
      <c r="SKY583" s="826"/>
      <c r="SKZ583" s="826"/>
      <c r="SLA583" s="826"/>
      <c r="SLB583" s="826"/>
      <c r="SLC583" s="826"/>
      <c r="SLD583" s="826"/>
      <c r="SLE583" s="826"/>
      <c r="SLF583" s="826"/>
      <c r="SLG583" s="826"/>
      <c r="SLH583" s="826"/>
      <c r="SLI583" s="826"/>
      <c r="SLJ583" s="826"/>
      <c r="SLK583" s="826"/>
      <c r="SLL583" s="826"/>
      <c r="SLM583" s="826"/>
      <c r="SLN583" s="826"/>
      <c r="SLO583" s="826"/>
      <c r="SLP583" s="826"/>
      <c r="SLQ583" s="826"/>
      <c r="SLR583" s="826"/>
      <c r="SLS583" s="826"/>
      <c r="SLT583" s="826"/>
      <c r="SLU583" s="826"/>
      <c r="SLV583" s="826"/>
      <c r="SLW583" s="826"/>
      <c r="SLX583" s="826"/>
      <c r="SLY583" s="826"/>
      <c r="SLZ583" s="826"/>
      <c r="SMA583" s="826"/>
      <c r="SMB583" s="826"/>
      <c r="SMC583" s="826"/>
      <c r="SMD583" s="826"/>
      <c r="SME583" s="826"/>
      <c r="SMF583" s="826"/>
      <c r="SMG583" s="826"/>
      <c r="SMH583" s="826"/>
      <c r="SMI583" s="826"/>
      <c r="SMJ583" s="826"/>
      <c r="SMK583" s="826"/>
      <c r="SML583" s="826"/>
      <c r="SMM583" s="826"/>
      <c r="SMN583" s="826"/>
      <c r="SMO583" s="826"/>
      <c r="SMP583" s="826"/>
      <c r="SMQ583" s="826"/>
      <c r="SMR583" s="826"/>
      <c r="SMS583" s="826"/>
      <c r="SMT583" s="826"/>
      <c r="SMU583" s="826"/>
      <c r="SMV583" s="826"/>
      <c r="SMW583" s="826"/>
      <c r="SMX583" s="826"/>
      <c r="SMY583" s="826"/>
      <c r="SMZ583" s="826"/>
      <c r="SNA583" s="826"/>
      <c r="SNB583" s="826"/>
      <c r="SNC583" s="826"/>
      <c r="SND583" s="826"/>
      <c r="SNE583" s="826"/>
      <c r="SNF583" s="826"/>
      <c r="SNG583" s="826"/>
      <c r="SNH583" s="826"/>
      <c r="SNI583" s="826"/>
      <c r="SNJ583" s="826"/>
      <c r="SNK583" s="826"/>
      <c r="SNL583" s="826"/>
      <c r="SNM583" s="826"/>
      <c r="SNN583" s="826"/>
      <c r="SNO583" s="826"/>
      <c r="SNP583" s="826"/>
      <c r="SNQ583" s="826"/>
      <c r="SNR583" s="826"/>
      <c r="SNS583" s="826"/>
      <c r="SNT583" s="826"/>
      <c r="SNU583" s="826"/>
      <c r="SNV583" s="826"/>
      <c r="SNW583" s="826"/>
      <c r="SNX583" s="826"/>
      <c r="SNY583" s="826"/>
      <c r="SNZ583" s="826"/>
      <c r="SOA583" s="826"/>
      <c r="SOB583" s="826"/>
      <c r="SOC583" s="826"/>
      <c r="SOD583" s="826"/>
      <c r="SOE583" s="826"/>
      <c r="SOF583" s="826"/>
      <c r="SOG583" s="826"/>
      <c r="SOH583" s="826"/>
      <c r="SOI583" s="826"/>
      <c r="SOJ583" s="826"/>
      <c r="SOK583" s="826"/>
      <c r="SOL583" s="826"/>
      <c r="SOM583" s="826"/>
      <c r="SON583" s="826"/>
      <c r="SOO583" s="826"/>
      <c r="SOP583" s="826"/>
      <c r="SOQ583" s="826"/>
      <c r="SOR583" s="826"/>
      <c r="SOS583" s="826"/>
      <c r="SOT583" s="826"/>
      <c r="SOU583" s="826"/>
      <c r="SOV583" s="826"/>
      <c r="SOW583" s="826"/>
      <c r="SOX583" s="826"/>
      <c r="SOY583" s="826"/>
      <c r="SOZ583" s="826"/>
      <c r="SPA583" s="826"/>
      <c r="SPB583" s="826"/>
      <c r="SPC583" s="826"/>
      <c r="SPD583" s="826"/>
      <c r="SPE583" s="826"/>
      <c r="SPF583" s="826"/>
      <c r="SPG583" s="826"/>
      <c r="SPH583" s="826"/>
      <c r="SPI583" s="826"/>
      <c r="SPJ583" s="826"/>
      <c r="SPK583" s="826"/>
      <c r="SPL583" s="826"/>
      <c r="SPM583" s="826"/>
      <c r="SPN583" s="826"/>
      <c r="SPO583" s="826"/>
      <c r="SPP583" s="826"/>
      <c r="SPQ583" s="826"/>
      <c r="SPR583" s="826"/>
      <c r="SPS583" s="826"/>
      <c r="SPT583" s="826"/>
      <c r="SPU583" s="826"/>
      <c r="SPV583" s="826"/>
      <c r="SPW583" s="826"/>
      <c r="SPX583" s="826"/>
      <c r="SPY583" s="826"/>
      <c r="SPZ583" s="826"/>
      <c r="SQA583" s="826"/>
      <c r="SQB583" s="826"/>
      <c r="SQC583" s="826"/>
      <c r="SQD583" s="826"/>
      <c r="SQE583" s="826"/>
      <c r="SQF583" s="826"/>
      <c r="SQG583" s="826"/>
      <c r="SQH583" s="826"/>
      <c r="SQI583" s="826"/>
      <c r="SQJ583" s="826"/>
      <c r="SQK583" s="826"/>
      <c r="SQL583" s="826"/>
      <c r="SQM583" s="826"/>
      <c r="SQN583" s="826"/>
      <c r="SQO583" s="826"/>
      <c r="SQP583" s="826"/>
      <c r="SQQ583" s="826"/>
      <c r="SQR583" s="826"/>
      <c r="SQS583" s="826"/>
      <c r="SQT583" s="826"/>
      <c r="SQU583" s="826"/>
      <c r="SQV583" s="826"/>
      <c r="SQW583" s="826"/>
      <c r="SQX583" s="826"/>
      <c r="SQY583" s="826"/>
      <c r="SQZ583" s="826"/>
      <c r="SRA583" s="826"/>
      <c r="SRB583" s="826"/>
      <c r="SRC583" s="826"/>
      <c r="SRD583" s="826"/>
      <c r="SRE583" s="826"/>
      <c r="SRF583" s="826"/>
      <c r="SRG583" s="826"/>
      <c r="SRH583" s="826"/>
      <c r="SRI583" s="826"/>
      <c r="SRJ583" s="826"/>
      <c r="SRK583" s="826"/>
      <c r="SRL583" s="826"/>
      <c r="SRM583" s="826"/>
      <c r="SRN583" s="826"/>
      <c r="SRO583" s="826"/>
      <c r="SRP583" s="826"/>
      <c r="SRQ583" s="826"/>
      <c r="SRR583" s="826"/>
      <c r="SRS583" s="826"/>
      <c r="SRT583" s="826"/>
      <c r="SRU583" s="826"/>
      <c r="SRV583" s="826"/>
      <c r="SRW583" s="826"/>
      <c r="SRX583" s="826"/>
      <c r="SRY583" s="826"/>
      <c r="SRZ583" s="826"/>
      <c r="SSA583" s="826"/>
      <c r="SSB583" s="826"/>
      <c r="SSC583" s="826"/>
      <c r="SSD583" s="826"/>
      <c r="SSE583" s="826"/>
      <c r="SSF583" s="826"/>
      <c r="SSG583" s="826"/>
      <c r="SSH583" s="826"/>
      <c r="SSI583" s="826"/>
      <c r="SSJ583" s="826"/>
      <c r="SSK583" s="826"/>
      <c r="SSL583" s="826"/>
      <c r="SSM583" s="826"/>
      <c r="SSN583" s="826"/>
      <c r="SSO583" s="826"/>
      <c r="SSP583" s="826"/>
      <c r="SSQ583" s="826"/>
      <c r="SSR583" s="826"/>
      <c r="SSS583" s="826"/>
      <c r="SST583" s="826"/>
      <c r="SSU583" s="826"/>
      <c r="SSV583" s="826"/>
      <c r="SSW583" s="826"/>
      <c r="SSX583" s="826"/>
      <c r="SSY583" s="826"/>
      <c r="SSZ583" s="826"/>
      <c r="STA583" s="826"/>
      <c r="STB583" s="826"/>
      <c r="STC583" s="826"/>
      <c r="STD583" s="826"/>
      <c r="STE583" s="826"/>
      <c r="STF583" s="826"/>
      <c r="STG583" s="826"/>
      <c r="STH583" s="826"/>
      <c r="STI583" s="826"/>
      <c r="STJ583" s="826"/>
      <c r="STK583" s="826"/>
      <c r="STL583" s="826"/>
      <c r="STM583" s="826"/>
      <c r="STN583" s="826"/>
      <c r="STO583" s="826"/>
      <c r="STP583" s="826"/>
      <c r="STQ583" s="826"/>
      <c r="STR583" s="826"/>
      <c r="STS583" s="826"/>
      <c r="STT583" s="826"/>
      <c r="STU583" s="826"/>
      <c r="STV583" s="826"/>
      <c r="STW583" s="826"/>
      <c r="STX583" s="826"/>
      <c r="STY583" s="826"/>
      <c r="STZ583" s="826"/>
      <c r="SUA583" s="826"/>
      <c r="SUB583" s="826"/>
      <c r="SUC583" s="826"/>
      <c r="SUD583" s="826"/>
      <c r="SUE583" s="826"/>
      <c r="SUF583" s="826"/>
      <c r="SUG583" s="826"/>
      <c r="SUH583" s="826"/>
      <c r="SUI583" s="826"/>
      <c r="SUJ583" s="826"/>
      <c r="SUK583" s="826"/>
      <c r="SUL583" s="826"/>
      <c r="SUM583" s="826"/>
      <c r="SUN583" s="826"/>
      <c r="SUO583" s="826"/>
      <c r="SUP583" s="826"/>
      <c r="SUQ583" s="826"/>
      <c r="SUR583" s="826"/>
      <c r="SUS583" s="826"/>
      <c r="SUT583" s="826"/>
      <c r="SUU583" s="826"/>
      <c r="SUV583" s="826"/>
      <c r="SUW583" s="826"/>
      <c r="SUX583" s="826"/>
      <c r="SUY583" s="826"/>
      <c r="SUZ583" s="826"/>
      <c r="SVA583" s="826"/>
      <c r="SVB583" s="826"/>
      <c r="SVC583" s="826"/>
      <c r="SVD583" s="826"/>
      <c r="SVE583" s="826"/>
      <c r="SVF583" s="826"/>
      <c r="SVG583" s="826"/>
      <c r="SVH583" s="826"/>
      <c r="SVI583" s="826"/>
      <c r="SVJ583" s="826"/>
      <c r="SVK583" s="826"/>
      <c r="SVL583" s="826"/>
      <c r="SVM583" s="826"/>
      <c r="SVN583" s="826"/>
      <c r="SVO583" s="826"/>
      <c r="SVP583" s="826"/>
      <c r="SVQ583" s="826"/>
      <c r="SVR583" s="826"/>
      <c r="SVS583" s="826"/>
      <c r="SVT583" s="826"/>
      <c r="SVU583" s="826"/>
      <c r="SVV583" s="826"/>
      <c r="SVW583" s="826"/>
      <c r="SVX583" s="826"/>
      <c r="SVY583" s="826"/>
      <c r="SVZ583" s="826"/>
      <c r="SWA583" s="826"/>
      <c r="SWB583" s="826"/>
      <c r="SWC583" s="826"/>
      <c r="SWD583" s="826"/>
      <c r="SWE583" s="826"/>
      <c r="SWF583" s="826"/>
      <c r="SWG583" s="826"/>
      <c r="SWH583" s="826"/>
      <c r="SWI583" s="826"/>
      <c r="SWJ583" s="826"/>
      <c r="SWK583" s="826"/>
      <c r="SWL583" s="826"/>
      <c r="SWM583" s="826"/>
      <c r="SWN583" s="826"/>
      <c r="SWO583" s="826"/>
      <c r="SWP583" s="826"/>
      <c r="SWQ583" s="826"/>
      <c r="SWR583" s="826"/>
      <c r="SWS583" s="826"/>
      <c r="SWT583" s="826"/>
      <c r="SWU583" s="826"/>
      <c r="SWV583" s="826"/>
      <c r="SWW583" s="826"/>
      <c r="SWX583" s="826"/>
      <c r="SWY583" s="826"/>
      <c r="SWZ583" s="826"/>
      <c r="SXA583" s="826"/>
      <c r="SXB583" s="826"/>
      <c r="SXC583" s="826"/>
      <c r="SXD583" s="826"/>
      <c r="SXE583" s="826"/>
      <c r="SXF583" s="826"/>
      <c r="SXG583" s="826"/>
      <c r="SXH583" s="826"/>
      <c r="SXI583" s="826"/>
      <c r="SXJ583" s="826"/>
      <c r="SXK583" s="826"/>
      <c r="SXL583" s="826"/>
      <c r="SXM583" s="826"/>
      <c r="SXN583" s="826"/>
      <c r="SXO583" s="826"/>
      <c r="SXP583" s="826"/>
      <c r="SXQ583" s="826"/>
      <c r="SXR583" s="826"/>
      <c r="SXS583" s="826"/>
      <c r="SXT583" s="826"/>
      <c r="SXU583" s="826"/>
      <c r="SXV583" s="826"/>
      <c r="SXW583" s="826"/>
      <c r="SXX583" s="826"/>
      <c r="SXY583" s="826"/>
      <c r="SXZ583" s="826"/>
      <c r="SYA583" s="826"/>
      <c r="SYB583" s="826"/>
      <c r="SYC583" s="826"/>
      <c r="SYD583" s="826"/>
      <c r="SYE583" s="826"/>
      <c r="SYF583" s="826"/>
      <c r="SYG583" s="826"/>
      <c r="SYH583" s="826"/>
      <c r="SYI583" s="826"/>
      <c r="SYJ583" s="826"/>
      <c r="SYK583" s="826"/>
      <c r="SYL583" s="826"/>
      <c r="SYM583" s="826"/>
      <c r="SYN583" s="826"/>
      <c r="SYO583" s="826"/>
      <c r="SYP583" s="826"/>
      <c r="SYQ583" s="826"/>
      <c r="SYR583" s="826"/>
      <c r="SYS583" s="826"/>
      <c r="SYT583" s="826"/>
      <c r="SYU583" s="826"/>
      <c r="SYV583" s="826"/>
      <c r="SYW583" s="826"/>
      <c r="SYX583" s="826"/>
      <c r="SYY583" s="826"/>
      <c r="SYZ583" s="826"/>
      <c r="SZA583" s="826"/>
      <c r="SZB583" s="826"/>
      <c r="SZC583" s="826"/>
      <c r="SZD583" s="826"/>
      <c r="SZE583" s="826"/>
      <c r="SZF583" s="826"/>
      <c r="SZG583" s="826"/>
      <c r="SZH583" s="826"/>
      <c r="SZI583" s="826"/>
      <c r="SZJ583" s="826"/>
      <c r="SZK583" s="826"/>
      <c r="SZL583" s="826"/>
      <c r="SZM583" s="826"/>
      <c r="SZN583" s="826"/>
      <c r="SZO583" s="826"/>
      <c r="SZP583" s="826"/>
      <c r="SZQ583" s="826"/>
      <c r="SZR583" s="826"/>
      <c r="SZS583" s="826"/>
      <c r="SZT583" s="826"/>
      <c r="SZU583" s="826"/>
      <c r="SZV583" s="826"/>
      <c r="SZW583" s="826"/>
      <c r="SZX583" s="826"/>
      <c r="SZY583" s="826"/>
      <c r="SZZ583" s="826"/>
      <c r="TAA583" s="826"/>
      <c r="TAB583" s="826"/>
      <c r="TAC583" s="826"/>
      <c r="TAD583" s="826"/>
      <c r="TAE583" s="826"/>
      <c r="TAF583" s="826"/>
      <c r="TAG583" s="826"/>
      <c r="TAH583" s="826"/>
      <c r="TAI583" s="826"/>
      <c r="TAJ583" s="826"/>
      <c r="TAK583" s="826"/>
      <c r="TAL583" s="826"/>
      <c r="TAM583" s="826"/>
      <c r="TAN583" s="826"/>
      <c r="TAO583" s="826"/>
      <c r="TAP583" s="826"/>
      <c r="TAQ583" s="826"/>
      <c r="TAR583" s="826"/>
      <c r="TAS583" s="826"/>
      <c r="TAT583" s="826"/>
      <c r="TAU583" s="826"/>
      <c r="TAV583" s="826"/>
      <c r="TAW583" s="826"/>
      <c r="TAX583" s="826"/>
      <c r="TAY583" s="826"/>
      <c r="TAZ583" s="826"/>
      <c r="TBA583" s="826"/>
      <c r="TBB583" s="826"/>
      <c r="TBC583" s="826"/>
      <c r="TBD583" s="826"/>
      <c r="TBE583" s="826"/>
      <c r="TBF583" s="826"/>
      <c r="TBG583" s="826"/>
      <c r="TBH583" s="826"/>
      <c r="TBI583" s="826"/>
      <c r="TBJ583" s="826"/>
      <c r="TBK583" s="826"/>
      <c r="TBL583" s="826"/>
      <c r="TBM583" s="826"/>
      <c r="TBN583" s="826"/>
      <c r="TBO583" s="826"/>
      <c r="TBP583" s="826"/>
      <c r="TBQ583" s="826"/>
      <c r="TBR583" s="826"/>
      <c r="TBS583" s="826"/>
      <c r="TBT583" s="826"/>
      <c r="TBU583" s="826"/>
      <c r="TBV583" s="826"/>
      <c r="TBW583" s="826"/>
      <c r="TBX583" s="826"/>
      <c r="TBY583" s="826"/>
      <c r="TBZ583" s="826"/>
      <c r="TCA583" s="826"/>
      <c r="TCB583" s="826"/>
      <c r="TCC583" s="826"/>
      <c r="TCD583" s="826"/>
      <c r="TCE583" s="826"/>
      <c r="TCF583" s="826"/>
      <c r="TCG583" s="826"/>
      <c r="TCH583" s="826"/>
      <c r="TCI583" s="826"/>
      <c r="TCJ583" s="826"/>
      <c r="TCK583" s="826"/>
      <c r="TCL583" s="826"/>
      <c r="TCM583" s="826"/>
      <c r="TCN583" s="826"/>
      <c r="TCO583" s="826"/>
      <c r="TCP583" s="826"/>
      <c r="TCQ583" s="826"/>
      <c r="TCR583" s="826"/>
      <c r="TCS583" s="826"/>
      <c r="TCT583" s="826"/>
      <c r="TCU583" s="826"/>
      <c r="TCV583" s="826"/>
      <c r="TCW583" s="826"/>
      <c r="TCX583" s="826"/>
      <c r="TCY583" s="826"/>
      <c r="TCZ583" s="826"/>
      <c r="TDA583" s="826"/>
      <c r="TDB583" s="826"/>
      <c r="TDC583" s="826"/>
      <c r="TDD583" s="826"/>
      <c r="TDE583" s="826"/>
      <c r="TDF583" s="826"/>
      <c r="TDG583" s="826"/>
      <c r="TDH583" s="826"/>
      <c r="TDI583" s="826"/>
      <c r="TDJ583" s="826"/>
      <c r="TDK583" s="826"/>
      <c r="TDL583" s="826"/>
      <c r="TDM583" s="826"/>
      <c r="TDN583" s="826"/>
      <c r="TDO583" s="826"/>
      <c r="TDP583" s="826"/>
      <c r="TDQ583" s="826"/>
      <c r="TDR583" s="826"/>
      <c r="TDS583" s="826"/>
      <c r="TDT583" s="826"/>
      <c r="TDU583" s="826"/>
      <c r="TDV583" s="826"/>
      <c r="TDW583" s="826"/>
      <c r="TDX583" s="826"/>
      <c r="TDY583" s="826"/>
      <c r="TDZ583" s="826"/>
      <c r="TEA583" s="826"/>
      <c r="TEB583" s="826"/>
      <c r="TEC583" s="826"/>
      <c r="TED583" s="826"/>
      <c r="TEE583" s="826"/>
      <c r="TEF583" s="826"/>
      <c r="TEG583" s="826"/>
      <c r="TEH583" s="826"/>
      <c r="TEI583" s="826"/>
      <c r="TEJ583" s="826"/>
      <c r="TEK583" s="826"/>
      <c r="TEL583" s="826"/>
      <c r="TEM583" s="826"/>
      <c r="TEN583" s="826"/>
      <c r="TEO583" s="826"/>
      <c r="TEP583" s="826"/>
      <c r="TEQ583" s="826"/>
      <c r="TER583" s="826"/>
      <c r="TES583" s="826"/>
      <c r="TET583" s="826"/>
      <c r="TEU583" s="826"/>
      <c r="TEV583" s="826"/>
      <c r="TEW583" s="826"/>
      <c r="TEX583" s="826"/>
      <c r="TEY583" s="826"/>
      <c r="TEZ583" s="826"/>
      <c r="TFA583" s="826"/>
      <c r="TFB583" s="826"/>
      <c r="TFC583" s="826"/>
      <c r="TFD583" s="826"/>
      <c r="TFE583" s="826"/>
      <c r="TFF583" s="826"/>
      <c r="TFG583" s="826"/>
      <c r="TFH583" s="826"/>
      <c r="TFI583" s="826"/>
      <c r="TFJ583" s="826"/>
      <c r="TFK583" s="826"/>
      <c r="TFL583" s="826"/>
      <c r="TFM583" s="826"/>
      <c r="TFN583" s="826"/>
      <c r="TFO583" s="826"/>
      <c r="TFP583" s="826"/>
      <c r="TFQ583" s="826"/>
      <c r="TFR583" s="826"/>
      <c r="TFS583" s="826"/>
      <c r="TFT583" s="826"/>
      <c r="TFU583" s="826"/>
      <c r="TFV583" s="826"/>
      <c r="TFW583" s="826"/>
      <c r="TFX583" s="826"/>
      <c r="TFY583" s="826"/>
      <c r="TFZ583" s="826"/>
      <c r="TGA583" s="826"/>
      <c r="TGB583" s="826"/>
      <c r="TGC583" s="826"/>
      <c r="TGD583" s="826"/>
      <c r="TGE583" s="826"/>
      <c r="TGF583" s="826"/>
      <c r="TGG583" s="826"/>
      <c r="TGH583" s="826"/>
      <c r="TGI583" s="826"/>
      <c r="TGJ583" s="826"/>
      <c r="TGK583" s="826"/>
      <c r="TGL583" s="826"/>
      <c r="TGM583" s="826"/>
      <c r="TGN583" s="826"/>
      <c r="TGO583" s="826"/>
      <c r="TGP583" s="826"/>
      <c r="TGQ583" s="826"/>
      <c r="TGR583" s="826"/>
      <c r="TGS583" s="826"/>
      <c r="TGT583" s="826"/>
      <c r="TGU583" s="826"/>
      <c r="TGV583" s="826"/>
      <c r="TGW583" s="826"/>
      <c r="TGX583" s="826"/>
      <c r="TGY583" s="826"/>
      <c r="TGZ583" s="826"/>
      <c r="THA583" s="826"/>
      <c r="THB583" s="826"/>
      <c r="THC583" s="826"/>
      <c r="THD583" s="826"/>
      <c r="THE583" s="826"/>
      <c r="THF583" s="826"/>
      <c r="THG583" s="826"/>
      <c r="THH583" s="826"/>
      <c r="THI583" s="826"/>
      <c r="THJ583" s="826"/>
      <c r="THK583" s="826"/>
      <c r="THL583" s="826"/>
      <c r="THM583" s="826"/>
      <c r="THN583" s="826"/>
      <c r="THO583" s="826"/>
      <c r="THP583" s="826"/>
      <c r="THQ583" s="826"/>
      <c r="THR583" s="826"/>
      <c r="THS583" s="826"/>
      <c r="THT583" s="826"/>
      <c r="THU583" s="826"/>
      <c r="THV583" s="826"/>
      <c r="THW583" s="826"/>
      <c r="THX583" s="826"/>
      <c r="THY583" s="826"/>
      <c r="THZ583" s="826"/>
      <c r="TIA583" s="826"/>
      <c r="TIB583" s="826"/>
      <c r="TIC583" s="826"/>
      <c r="TID583" s="826"/>
      <c r="TIE583" s="826"/>
      <c r="TIF583" s="826"/>
      <c r="TIG583" s="826"/>
      <c r="TIH583" s="826"/>
      <c r="TII583" s="826"/>
      <c r="TIJ583" s="826"/>
      <c r="TIK583" s="826"/>
      <c r="TIL583" s="826"/>
      <c r="TIM583" s="826"/>
      <c r="TIN583" s="826"/>
      <c r="TIO583" s="826"/>
      <c r="TIP583" s="826"/>
      <c r="TIQ583" s="826"/>
      <c r="TIR583" s="826"/>
      <c r="TIS583" s="826"/>
      <c r="TIT583" s="826"/>
      <c r="TIU583" s="826"/>
      <c r="TIV583" s="826"/>
      <c r="TIW583" s="826"/>
      <c r="TIX583" s="826"/>
      <c r="TIY583" s="826"/>
      <c r="TIZ583" s="826"/>
      <c r="TJA583" s="826"/>
      <c r="TJB583" s="826"/>
      <c r="TJC583" s="826"/>
      <c r="TJD583" s="826"/>
      <c r="TJE583" s="826"/>
      <c r="TJF583" s="826"/>
      <c r="TJG583" s="826"/>
      <c r="TJH583" s="826"/>
      <c r="TJI583" s="826"/>
      <c r="TJJ583" s="826"/>
      <c r="TJK583" s="826"/>
      <c r="TJL583" s="826"/>
      <c r="TJM583" s="826"/>
      <c r="TJN583" s="826"/>
      <c r="TJO583" s="826"/>
      <c r="TJP583" s="826"/>
      <c r="TJQ583" s="826"/>
      <c r="TJR583" s="826"/>
      <c r="TJS583" s="826"/>
      <c r="TJT583" s="826"/>
      <c r="TJU583" s="826"/>
      <c r="TJV583" s="826"/>
      <c r="TJW583" s="826"/>
      <c r="TJX583" s="826"/>
      <c r="TJY583" s="826"/>
      <c r="TJZ583" s="826"/>
      <c r="TKA583" s="826"/>
      <c r="TKB583" s="826"/>
      <c r="TKC583" s="826"/>
      <c r="TKD583" s="826"/>
      <c r="TKE583" s="826"/>
      <c r="TKF583" s="826"/>
      <c r="TKG583" s="826"/>
      <c r="TKH583" s="826"/>
      <c r="TKI583" s="826"/>
      <c r="TKJ583" s="826"/>
      <c r="TKK583" s="826"/>
      <c r="TKL583" s="826"/>
      <c r="TKM583" s="826"/>
      <c r="TKN583" s="826"/>
      <c r="TKO583" s="826"/>
      <c r="TKP583" s="826"/>
      <c r="TKQ583" s="826"/>
      <c r="TKR583" s="826"/>
      <c r="TKS583" s="826"/>
      <c r="TKT583" s="826"/>
      <c r="TKU583" s="826"/>
      <c r="TKV583" s="826"/>
      <c r="TKW583" s="826"/>
      <c r="TKX583" s="826"/>
      <c r="TKY583" s="826"/>
      <c r="TKZ583" s="826"/>
      <c r="TLA583" s="826"/>
      <c r="TLB583" s="826"/>
      <c r="TLC583" s="826"/>
      <c r="TLD583" s="826"/>
      <c r="TLE583" s="826"/>
      <c r="TLF583" s="826"/>
      <c r="TLG583" s="826"/>
      <c r="TLH583" s="826"/>
      <c r="TLI583" s="826"/>
      <c r="TLJ583" s="826"/>
      <c r="TLK583" s="826"/>
      <c r="TLL583" s="826"/>
      <c r="TLM583" s="826"/>
      <c r="TLN583" s="826"/>
      <c r="TLO583" s="826"/>
      <c r="TLP583" s="826"/>
      <c r="TLQ583" s="826"/>
      <c r="TLR583" s="826"/>
      <c r="TLS583" s="826"/>
      <c r="TLT583" s="826"/>
      <c r="TLU583" s="826"/>
      <c r="TLV583" s="826"/>
      <c r="TLW583" s="826"/>
      <c r="TLX583" s="826"/>
      <c r="TLY583" s="826"/>
      <c r="TLZ583" s="826"/>
      <c r="TMA583" s="826"/>
      <c r="TMB583" s="826"/>
      <c r="TMC583" s="826"/>
      <c r="TMD583" s="826"/>
      <c r="TME583" s="826"/>
      <c r="TMF583" s="826"/>
      <c r="TMG583" s="826"/>
      <c r="TMH583" s="826"/>
      <c r="TMI583" s="826"/>
      <c r="TMJ583" s="826"/>
      <c r="TMK583" s="826"/>
      <c r="TML583" s="826"/>
      <c r="TMM583" s="826"/>
      <c r="TMN583" s="826"/>
      <c r="TMO583" s="826"/>
      <c r="TMP583" s="826"/>
      <c r="TMQ583" s="826"/>
      <c r="TMR583" s="826"/>
      <c r="TMS583" s="826"/>
      <c r="TMT583" s="826"/>
      <c r="TMU583" s="826"/>
      <c r="TMV583" s="826"/>
      <c r="TMW583" s="826"/>
      <c r="TMX583" s="826"/>
      <c r="TMY583" s="826"/>
      <c r="TMZ583" s="826"/>
      <c r="TNA583" s="826"/>
      <c r="TNB583" s="826"/>
      <c r="TNC583" s="826"/>
      <c r="TND583" s="826"/>
      <c r="TNE583" s="826"/>
      <c r="TNF583" s="826"/>
      <c r="TNG583" s="826"/>
      <c r="TNH583" s="826"/>
      <c r="TNI583" s="826"/>
      <c r="TNJ583" s="826"/>
      <c r="TNK583" s="826"/>
      <c r="TNL583" s="826"/>
      <c r="TNM583" s="826"/>
      <c r="TNN583" s="826"/>
      <c r="TNO583" s="826"/>
      <c r="TNP583" s="826"/>
      <c r="TNQ583" s="826"/>
      <c r="TNR583" s="826"/>
      <c r="TNS583" s="826"/>
      <c r="TNT583" s="826"/>
      <c r="TNU583" s="826"/>
      <c r="TNV583" s="826"/>
      <c r="TNW583" s="826"/>
      <c r="TNX583" s="826"/>
      <c r="TNY583" s="826"/>
      <c r="TNZ583" s="826"/>
      <c r="TOA583" s="826"/>
      <c r="TOB583" s="826"/>
      <c r="TOC583" s="826"/>
      <c r="TOD583" s="826"/>
      <c r="TOE583" s="826"/>
      <c r="TOF583" s="826"/>
      <c r="TOG583" s="826"/>
      <c r="TOH583" s="826"/>
      <c r="TOI583" s="826"/>
      <c r="TOJ583" s="826"/>
      <c r="TOK583" s="826"/>
      <c r="TOL583" s="826"/>
      <c r="TOM583" s="826"/>
      <c r="TON583" s="826"/>
      <c r="TOO583" s="826"/>
      <c r="TOP583" s="826"/>
      <c r="TOQ583" s="826"/>
      <c r="TOR583" s="826"/>
      <c r="TOS583" s="826"/>
      <c r="TOT583" s="826"/>
      <c r="TOU583" s="826"/>
      <c r="TOV583" s="826"/>
      <c r="TOW583" s="826"/>
      <c r="TOX583" s="826"/>
      <c r="TOY583" s="826"/>
      <c r="TOZ583" s="826"/>
      <c r="TPA583" s="826"/>
      <c r="TPB583" s="826"/>
      <c r="TPC583" s="826"/>
      <c r="TPD583" s="826"/>
      <c r="TPE583" s="826"/>
      <c r="TPF583" s="826"/>
      <c r="TPG583" s="826"/>
      <c r="TPH583" s="826"/>
      <c r="TPI583" s="826"/>
      <c r="TPJ583" s="826"/>
      <c r="TPK583" s="826"/>
      <c r="TPL583" s="826"/>
      <c r="TPM583" s="826"/>
      <c r="TPN583" s="826"/>
      <c r="TPO583" s="826"/>
      <c r="TPP583" s="826"/>
      <c r="TPQ583" s="826"/>
      <c r="TPR583" s="826"/>
      <c r="TPS583" s="826"/>
      <c r="TPT583" s="826"/>
      <c r="TPU583" s="826"/>
      <c r="TPV583" s="826"/>
      <c r="TPW583" s="826"/>
      <c r="TPX583" s="826"/>
      <c r="TPY583" s="826"/>
      <c r="TPZ583" s="826"/>
      <c r="TQA583" s="826"/>
      <c r="TQB583" s="826"/>
      <c r="TQC583" s="826"/>
      <c r="TQD583" s="826"/>
      <c r="TQE583" s="826"/>
      <c r="TQF583" s="826"/>
      <c r="TQG583" s="826"/>
      <c r="TQH583" s="826"/>
      <c r="TQI583" s="826"/>
      <c r="TQJ583" s="826"/>
      <c r="TQK583" s="826"/>
      <c r="TQL583" s="826"/>
      <c r="TQM583" s="826"/>
      <c r="TQN583" s="826"/>
      <c r="TQO583" s="826"/>
      <c r="TQP583" s="826"/>
      <c r="TQQ583" s="826"/>
      <c r="TQR583" s="826"/>
      <c r="TQS583" s="826"/>
      <c r="TQT583" s="826"/>
      <c r="TQU583" s="826"/>
      <c r="TQV583" s="826"/>
      <c r="TQW583" s="826"/>
      <c r="TQX583" s="826"/>
      <c r="TQY583" s="826"/>
      <c r="TQZ583" s="826"/>
      <c r="TRA583" s="826"/>
      <c r="TRB583" s="826"/>
      <c r="TRC583" s="826"/>
      <c r="TRD583" s="826"/>
      <c r="TRE583" s="826"/>
      <c r="TRF583" s="826"/>
      <c r="TRG583" s="826"/>
      <c r="TRH583" s="826"/>
      <c r="TRI583" s="826"/>
      <c r="TRJ583" s="826"/>
      <c r="TRK583" s="826"/>
      <c r="TRL583" s="826"/>
      <c r="TRM583" s="826"/>
      <c r="TRN583" s="826"/>
      <c r="TRO583" s="826"/>
      <c r="TRP583" s="826"/>
      <c r="TRQ583" s="826"/>
      <c r="TRR583" s="826"/>
      <c r="TRS583" s="826"/>
      <c r="TRT583" s="826"/>
      <c r="TRU583" s="826"/>
      <c r="TRV583" s="826"/>
      <c r="TRW583" s="826"/>
      <c r="TRX583" s="826"/>
      <c r="TRY583" s="826"/>
      <c r="TRZ583" s="826"/>
      <c r="TSA583" s="826"/>
      <c r="TSB583" s="826"/>
      <c r="TSC583" s="826"/>
      <c r="TSD583" s="826"/>
      <c r="TSE583" s="826"/>
      <c r="TSF583" s="826"/>
      <c r="TSG583" s="826"/>
      <c r="TSH583" s="826"/>
      <c r="TSI583" s="826"/>
      <c r="TSJ583" s="826"/>
      <c r="TSK583" s="826"/>
      <c r="TSL583" s="826"/>
      <c r="TSM583" s="826"/>
      <c r="TSN583" s="826"/>
      <c r="TSO583" s="826"/>
      <c r="TSP583" s="826"/>
      <c r="TSQ583" s="826"/>
      <c r="TSR583" s="826"/>
      <c r="TSS583" s="826"/>
      <c r="TST583" s="826"/>
      <c r="TSU583" s="826"/>
      <c r="TSV583" s="826"/>
      <c r="TSW583" s="826"/>
      <c r="TSX583" s="826"/>
      <c r="TSY583" s="826"/>
      <c r="TSZ583" s="826"/>
      <c r="TTA583" s="826"/>
      <c r="TTB583" s="826"/>
      <c r="TTC583" s="826"/>
      <c r="TTD583" s="826"/>
      <c r="TTE583" s="826"/>
      <c r="TTF583" s="826"/>
      <c r="TTG583" s="826"/>
      <c r="TTH583" s="826"/>
      <c r="TTI583" s="826"/>
      <c r="TTJ583" s="826"/>
      <c r="TTK583" s="826"/>
      <c r="TTL583" s="826"/>
      <c r="TTM583" s="826"/>
      <c r="TTN583" s="826"/>
      <c r="TTO583" s="826"/>
      <c r="TTP583" s="826"/>
      <c r="TTQ583" s="826"/>
      <c r="TTR583" s="826"/>
      <c r="TTS583" s="826"/>
      <c r="TTT583" s="826"/>
      <c r="TTU583" s="826"/>
      <c r="TTV583" s="826"/>
      <c r="TTW583" s="826"/>
      <c r="TTX583" s="826"/>
      <c r="TTY583" s="826"/>
      <c r="TTZ583" s="826"/>
      <c r="TUA583" s="826"/>
      <c r="TUB583" s="826"/>
      <c r="TUC583" s="826"/>
      <c r="TUD583" s="826"/>
      <c r="TUE583" s="826"/>
      <c r="TUF583" s="826"/>
      <c r="TUG583" s="826"/>
      <c r="TUH583" s="826"/>
      <c r="TUI583" s="826"/>
      <c r="TUJ583" s="826"/>
      <c r="TUK583" s="826"/>
      <c r="TUL583" s="826"/>
      <c r="TUM583" s="826"/>
      <c r="TUN583" s="826"/>
      <c r="TUO583" s="826"/>
      <c r="TUP583" s="826"/>
      <c r="TUQ583" s="826"/>
      <c r="TUR583" s="826"/>
      <c r="TUS583" s="826"/>
      <c r="TUT583" s="826"/>
      <c r="TUU583" s="826"/>
      <c r="TUV583" s="826"/>
      <c r="TUW583" s="826"/>
      <c r="TUX583" s="826"/>
      <c r="TUY583" s="826"/>
      <c r="TUZ583" s="826"/>
      <c r="TVA583" s="826"/>
      <c r="TVB583" s="826"/>
      <c r="TVC583" s="826"/>
      <c r="TVD583" s="826"/>
      <c r="TVE583" s="826"/>
      <c r="TVF583" s="826"/>
      <c r="TVG583" s="826"/>
      <c r="TVH583" s="826"/>
      <c r="TVI583" s="826"/>
      <c r="TVJ583" s="826"/>
      <c r="TVK583" s="826"/>
      <c r="TVL583" s="826"/>
      <c r="TVM583" s="826"/>
      <c r="TVN583" s="826"/>
      <c r="TVO583" s="826"/>
      <c r="TVP583" s="826"/>
      <c r="TVQ583" s="826"/>
      <c r="TVR583" s="826"/>
      <c r="TVS583" s="826"/>
      <c r="TVT583" s="826"/>
      <c r="TVU583" s="826"/>
      <c r="TVV583" s="826"/>
      <c r="TVW583" s="826"/>
      <c r="TVX583" s="826"/>
      <c r="TVY583" s="826"/>
      <c r="TVZ583" s="826"/>
      <c r="TWA583" s="826"/>
      <c r="TWB583" s="826"/>
      <c r="TWC583" s="826"/>
      <c r="TWD583" s="826"/>
      <c r="TWE583" s="826"/>
      <c r="TWF583" s="826"/>
      <c r="TWG583" s="826"/>
      <c r="TWH583" s="826"/>
      <c r="TWI583" s="826"/>
      <c r="TWJ583" s="826"/>
      <c r="TWK583" s="826"/>
      <c r="TWL583" s="826"/>
      <c r="TWM583" s="826"/>
      <c r="TWN583" s="826"/>
      <c r="TWO583" s="826"/>
      <c r="TWP583" s="826"/>
      <c r="TWQ583" s="826"/>
      <c r="TWR583" s="826"/>
      <c r="TWS583" s="826"/>
      <c r="TWT583" s="826"/>
      <c r="TWU583" s="826"/>
      <c r="TWV583" s="826"/>
      <c r="TWW583" s="826"/>
      <c r="TWX583" s="826"/>
      <c r="TWY583" s="826"/>
      <c r="TWZ583" s="826"/>
      <c r="TXA583" s="826"/>
      <c r="TXB583" s="826"/>
      <c r="TXC583" s="826"/>
      <c r="TXD583" s="826"/>
      <c r="TXE583" s="826"/>
      <c r="TXF583" s="826"/>
      <c r="TXG583" s="826"/>
      <c r="TXH583" s="826"/>
      <c r="TXI583" s="826"/>
      <c r="TXJ583" s="826"/>
      <c r="TXK583" s="826"/>
      <c r="TXL583" s="826"/>
      <c r="TXM583" s="826"/>
      <c r="TXN583" s="826"/>
      <c r="TXO583" s="826"/>
      <c r="TXP583" s="826"/>
      <c r="TXQ583" s="826"/>
      <c r="TXR583" s="826"/>
      <c r="TXS583" s="826"/>
      <c r="TXT583" s="826"/>
      <c r="TXU583" s="826"/>
      <c r="TXV583" s="826"/>
      <c r="TXW583" s="826"/>
      <c r="TXX583" s="826"/>
      <c r="TXY583" s="826"/>
      <c r="TXZ583" s="826"/>
      <c r="TYA583" s="826"/>
      <c r="TYB583" s="826"/>
      <c r="TYC583" s="826"/>
      <c r="TYD583" s="826"/>
      <c r="TYE583" s="826"/>
      <c r="TYF583" s="826"/>
      <c r="TYG583" s="826"/>
      <c r="TYH583" s="826"/>
      <c r="TYI583" s="826"/>
      <c r="TYJ583" s="826"/>
      <c r="TYK583" s="826"/>
      <c r="TYL583" s="826"/>
      <c r="TYM583" s="826"/>
      <c r="TYN583" s="826"/>
      <c r="TYO583" s="826"/>
      <c r="TYP583" s="826"/>
      <c r="TYQ583" s="826"/>
      <c r="TYR583" s="826"/>
      <c r="TYS583" s="826"/>
      <c r="TYT583" s="826"/>
      <c r="TYU583" s="826"/>
      <c r="TYV583" s="826"/>
      <c r="TYW583" s="826"/>
      <c r="TYX583" s="826"/>
      <c r="TYY583" s="826"/>
      <c r="TYZ583" s="826"/>
      <c r="TZA583" s="826"/>
      <c r="TZB583" s="826"/>
      <c r="TZC583" s="826"/>
      <c r="TZD583" s="826"/>
      <c r="TZE583" s="826"/>
      <c r="TZF583" s="826"/>
      <c r="TZG583" s="826"/>
      <c r="TZH583" s="826"/>
      <c r="TZI583" s="826"/>
      <c r="TZJ583" s="826"/>
      <c r="TZK583" s="826"/>
      <c r="TZL583" s="826"/>
      <c r="TZM583" s="826"/>
      <c r="TZN583" s="826"/>
      <c r="TZO583" s="826"/>
      <c r="TZP583" s="826"/>
      <c r="TZQ583" s="826"/>
      <c r="TZR583" s="826"/>
      <c r="TZS583" s="826"/>
      <c r="TZT583" s="826"/>
      <c r="TZU583" s="826"/>
      <c r="TZV583" s="826"/>
      <c r="TZW583" s="826"/>
      <c r="TZX583" s="826"/>
      <c r="TZY583" s="826"/>
      <c r="TZZ583" s="826"/>
      <c r="UAA583" s="826"/>
      <c r="UAB583" s="826"/>
      <c r="UAC583" s="826"/>
      <c r="UAD583" s="826"/>
      <c r="UAE583" s="826"/>
      <c r="UAF583" s="826"/>
      <c r="UAG583" s="826"/>
      <c r="UAH583" s="826"/>
      <c r="UAI583" s="826"/>
      <c r="UAJ583" s="826"/>
      <c r="UAK583" s="826"/>
      <c r="UAL583" s="826"/>
      <c r="UAM583" s="826"/>
      <c r="UAN583" s="826"/>
      <c r="UAO583" s="826"/>
      <c r="UAP583" s="826"/>
      <c r="UAQ583" s="826"/>
      <c r="UAR583" s="826"/>
      <c r="UAS583" s="826"/>
      <c r="UAT583" s="826"/>
      <c r="UAU583" s="826"/>
      <c r="UAV583" s="826"/>
      <c r="UAW583" s="826"/>
      <c r="UAX583" s="826"/>
      <c r="UAY583" s="826"/>
      <c r="UAZ583" s="826"/>
      <c r="UBA583" s="826"/>
      <c r="UBB583" s="826"/>
      <c r="UBC583" s="826"/>
      <c r="UBD583" s="826"/>
      <c r="UBE583" s="826"/>
      <c r="UBF583" s="826"/>
      <c r="UBG583" s="826"/>
      <c r="UBH583" s="826"/>
      <c r="UBI583" s="826"/>
      <c r="UBJ583" s="826"/>
      <c r="UBK583" s="826"/>
      <c r="UBL583" s="826"/>
      <c r="UBM583" s="826"/>
      <c r="UBN583" s="826"/>
      <c r="UBO583" s="826"/>
      <c r="UBP583" s="826"/>
      <c r="UBQ583" s="826"/>
      <c r="UBR583" s="826"/>
      <c r="UBS583" s="826"/>
      <c r="UBT583" s="826"/>
      <c r="UBU583" s="826"/>
      <c r="UBV583" s="826"/>
      <c r="UBW583" s="826"/>
      <c r="UBX583" s="826"/>
      <c r="UBY583" s="826"/>
      <c r="UBZ583" s="826"/>
      <c r="UCA583" s="826"/>
      <c r="UCB583" s="826"/>
      <c r="UCC583" s="826"/>
      <c r="UCD583" s="826"/>
      <c r="UCE583" s="826"/>
      <c r="UCF583" s="826"/>
      <c r="UCG583" s="826"/>
      <c r="UCH583" s="826"/>
      <c r="UCI583" s="826"/>
      <c r="UCJ583" s="826"/>
      <c r="UCK583" s="826"/>
      <c r="UCL583" s="826"/>
      <c r="UCM583" s="826"/>
      <c r="UCN583" s="826"/>
      <c r="UCO583" s="826"/>
      <c r="UCP583" s="826"/>
      <c r="UCQ583" s="826"/>
      <c r="UCR583" s="826"/>
      <c r="UCS583" s="826"/>
      <c r="UCT583" s="826"/>
      <c r="UCU583" s="826"/>
      <c r="UCV583" s="826"/>
      <c r="UCW583" s="826"/>
      <c r="UCX583" s="826"/>
      <c r="UCY583" s="826"/>
      <c r="UCZ583" s="826"/>
      <c r="UDA583" s="826"/>
      <c r="UDB583" s="826"/>
      <c r="UDC583" s="826"/>
      <c r="UDD583" s="826"/>
      <c r="UDE583" s="826"/>
      <c r="UDF583" s="826"/>
      <c r="UDG583" s="826"/>
      <c r="UDH583" s="826"/>
      <c r="UDI583" s="826"/>
      <c r="UDJ583" s="826"/>
      <c r="UDK583" s="826"/>
      <c r="UDL583" s="826"/>
      <c r="UDM583" s="826"/>
      <c r="UDN583" s="826"/>
      <c r="UDO583" s="826"/>
      <c r="UDP583" s="826"/>
      <c r="UDQ583" s="826"/>
      <c r="UDR583" s="826"/>
      <c r="UDS583" s="826"/>
      <c r="UDT583" s="826"/>
      <c r="UDU583" s="826"/>
      <c r="UDV583" s="826"/>
      <c r="UDW583" s="826"/>
      <c r="UDX583" s="826"/>
      <c r="UDY583" s="826"/>
      <c r="UDZ583" s="826"/>
      <c r="UEA583" s="826"/>
      <c r="UEB583" s="826"/>
      <c r="UEC583" s="826"/>
      <c r="UED583" s="826"/>
      <c r="UEE583" s="826"/>
      <c r="UEF583" s="826"/>
      <c r="UEG583" s="826"/>
      <c r="UEH583" s="826"/>
      <c r="UEI583" s="826"/>
      <c r="UEJ583" s="826"/>
      <c r="UEK583" s="826"/>
      <c r="UEL583" s="826"/>
      <c r="UEM583" s="826"/>
      <c r="UEN583" s="826"/>
      <c r="UEO583" s="826"/>
      <c r="UEP583" s="826"/>
      <c r="UEQ583" s="826"/>
      <c r="UER583" s="826"/>
      <c r="UES583" s="826"/>
      <c r="UET583" s="826"/>
      <c r="UEU583" s="826"/>
      <c r="UEV583" s="826"/>
      <c r="UEW583" s="826"/>
      <c r="UEX583" s="826"/>
      <c r="UEY583" s="826"/>
      <c r="UEZ583" s="826"/>
      <c r="UFA583" s="826"/>
      <c r="UFB583" s="826"/>
      <c r="UFC583" s="826"/>
      <c r="UFD583" s="826"/>
      <c r="UFE583" s="826"/>
      <c r="UFF583" s="826"/>
      <c r="UFG583" s="826"/>
      <c r="UFH583" s="826"/>
      <c r="UFI583" s="826"/>
      <c r="UFJ583" s="826"/>
      <c r="UFK583" s="826"/>
      <c r="UFL583" s="826"/>
      <c r="UFM583" s="826"/>
      <c r="UFN583" s="826"/>
      <c r="UFO583" s="826"/>
      <c r="UFP583" s="826"/>
      <c r="UFQ583" s="826"/>
      <c r="UFR583" s="826"/>
      <c r="UFS583" s="826"/>
      <c r="UFT583" s="826"/>
      <c r="UFU583" s="826"/>
      <c r="UFV583" s="826"/>
      <c r="UFW583" s="826"/>
      <c r="UFX583" s="826"/>
      <c r="UFY583" s="826"/>
      <c r="UFZ583" s="826"/>
      <c r="UGA583" s="826"/>
      <c r="UGB583" s="826"/>
      <c r="UGC583" s="826"/>
      <c r="UGD583" s="826"/>
      <c r="UGE583" s="826"/>
      <c r="UGF583" s="826"/>
      <c r="UGG583" s="826"/>
      <c r="UGH583" s="826"/>
      <c r="UGI583" s="826"/>
      <c r="UGJ583" s="826"/>
      <c r="UGK583" s="826"/>
      <c r="UGL583" s="826"/>
      <c r="UGM583" s="826"/>
      <c r="UGN583" s="826"/>
      <c r="UGO583" s="826"/>
      <c r="UGP583" s="826"/>
      <c r="UGQ583" s="826"/>
      <c r="UGR583" s="826"/>
      <c r="UGS583" s="826"/>
      <c r="UGT583" s="826"/>
      <c r="UGU583" s="826"/>
      <c r="UGV583" s="826"/>
      <c r="UGW583" s="826"/>
      <c r="UGX583" s="826"/>
      <c r="UGY583" s="826"/>
      <c r="UGZ583" s="826"/>
      <c r="UHA583" s="826"/>
      <c r="UHB583" s="826"/>
      <c r="UHC583" s="826"/>
      <c r="UHD583" s="826"/>
      <c r="UHE583" s="826"/>
      <c r="UHF583" s="826"/>
      <c r="UHG583" s="826"/>
      <c r="UHH583" s="826"/>
      <c r="UHI583" s="826"/>
      <c r="UHJ583" s="826"/>
      <c r="UHK583" s="826"/>
      <c r="UHL583" s="826"/>
      <c r="UHM583" s="826"/>
      <c r="UHN583" s="826"/>
      <c r="UHO583" s="826"/>
      <c r="UHP583" s="826"/>
      <c r="UHQ583" s="826"/>
      <c r="UHR583" s="826"/>
      <c r="UHS583" s="826"/>
      <c r="UHT583" s="826"/>
      <c r="UHU583" s="826"/>
      <c r="UHV583" s="826"/>
      <c r="UHW583" s="826"/>
      <c r="UHX583" s="826"/>
      <c r="UHY583" s="826"/>
      <c r="UHZ583" s="826"/>
      <c r="UIA583" s="826"/>
      <c r="UIB583" s="826"/>
      <c r="UIC583" s="826"/>
      <c r="UID583" s="826"/>
      <c r="UIE583" s="826"/>
      <c r="UIF583" s="826"/>
      <c r="UIG583" s="826"/>
      <c r="UIH583" s="826"/>
      <c r="UII583" s="826"/>
      <c r="UIJ583" s="826"/>
      <c r="UIK583" s="826"/>
      <c r="UIL583" s="826"/>
      <c r="UIM583" s="826"/>
      <c r="UIN583" s="826"/>
      <c r="UIO583" s="826"/>
      <c r="UIP583" s="826"/>
      <c r="UIQ583" s="826"/>
      <c r="UIR583" s="826"/>
      <c r="UIS583" s="826"/>
      <c r="UIT583" s="826"/>
      <c r="UIU583" s="826"/>
      <c r="UIV583" s="826"/>
      <c r="UIW583" s="826"/>
      <c r="UIX583" s="826"/>
      <c r="UIY583" s="826"/>
      <c r="UIZ583" s="826"/>
      <c r="UJA583" s="826"/>
      <c r="UJB583" s="826"/>
      <c r="UJC583" s="826"/>
      <c r="UJD583" s="826"/>
      <c r="UJE583" s="826"/>
      <c r="UJF583" s="826"/>
      <c r="UJG583" s="826"/>
      <c r="UJH583" s="826"/>
      <c r="UJI583" s="826"/>
      <c r="UJJ583" s="826"/>
      <c r="UJK583" s="826"/>
      <c r="UJL583" s="826"/>
      <c r="UJM583" s="826"/>
      <c r="UJN583" s="826"/>
      <c r="UJO583" s="826"/>
      <c r="UJP583" s="826"/>
      <c r="UJQ583" s="826"/>
      <c r="UJR583" s="826"/>
      <c r="UJS583" s="826"/>
      <c r="UJT583" s="826"/>
      <c r="UJU583" s="826"/>
      <c r="UJV583" s="826"/>
      <c r="UJW583" s="826"/>
      <c r="UJX583" s="826"/>
      <c r="UJY583" s="826"/>
      <c r="UJZ583" s="826"/>
      <c r="UKA583" s="826"/>
      <c r="UKB583" s="826"/>
      <c r="UKC583" s="826"/>
      <c r="UKD583" s="826"/>
      <c r="UKE583" s="826"/>
      <c r="UKF583" s="826"/>
      <c r="UKG583" s="826"/>
      <c r="UKH583" s="826"/>
      <c r="UKI583" s="826"/>
      <c r="UKJ583" s="826"/>
      <c r="UKK583" s="826"/>
      <c r="UKL583" s="826"/>
      <c r="UKM583" s="826"/>
      <c r="UKN583" s="826"/>
      <c r="UKO583" s="826"/>
      <c r="UKP583" s="826"/>
      <c r="UKQ583" s="826"/>
      <c r="UKR583" s="826"/>
      <c r="UKS583" s="826"/>
      <c r="UKT583" s="826"/>
      <c r="UKU583" s="826"/>
      <c r="UKV583" s="826"/>
      <c r="UKW583" s="826"/>
      <c r="UKX583" s="826"/>
      <c r="UKY583" s="826"/>
      <c r="UKZ583" s="826"/>
      <c r="ULA583" s="826"/>
      <c r="ULB583" s="826"/>
      <c r="ULC583" s="826"/>
      <c r="ULD583" s="826"/>
      <c r="ULE583" s="826"/>
      <c r="ULF583" s="826"/>
      <c r="ULG583" s="826"/>
      <c r="ULH583" s="826"/>
      <c r="ULI583" s="826"/>
      <c r="ULJ583" s="826"/>
      <c r="ULK583" s="826"/>
      <c r="ULL583" s="826"/>
      <c r="ULM583" s="826"/>
      <c r="ULN583" s="826"/>
      <c r="ULO583" s="826"/>
      <c r="ULP583" s="826"/>
      <c r="ULQ583" s="826"/>
      <c r="ULR583" s="826"/>
      <c r="ULS583" s="826"/>
      <c r="ULT583" s="826"/>
      <c r="ULU583" s="826"/>
      <c r="ULV583" s="826"/>
      <c r="ULW583" s="826"/>
      <c r="ULX583" s="826"/>
      <c r="ULY583" s="826"/>
      <c r="ULZ583" s="826"/>
      <c r="UMA583" s="826"/>
      <c r="UMB583" s="826"/>
      <c r="UMC583" s="826"/>
      <c r="UMD583" s="826"/>
      <c r="UME583" s="826"/>
      <c r="UMF583" s="826"/>
      <c r="UMG583" s="826"/>
      <c r="UMH583" s="826"/>
      <c r="UMI583" s="826"/>
      <c r="UMJ583" s="826"/>
      <c r="UMK583" s="826"/>
      <c r="UML583" s="826"/>
      <c r="UMM583" s="826"/>
      <c r="UMN583" s="826"/>
      <c r="UMO583" s="826"/>
      <c r="UMP583" s="826"/>
      <c r="UMQ583" s="826"/>
      <c r="UMR583" s="826"/>
      <c r="UMS583" s="826"/>
      <c r="UMT583" s="826"/>
      <c r="UMU583" s="826"/>
      <c r="UMV583" s="826"/>
      <c r="UMW583" s="826"/>
      <c r="UMX583" s="826"/>
      <c r="UMY583" s="826"/>
      <c r="UMZ583" s="826"/>
      <c r="UNA583" s="826"/>
      <c r="UNB583" s="826"/>
      <c r="UNC583" s="826"/>
      <c r="UND583" s="826"/>
      <c r="UNE583" s="826"/>
      <c r="UNF583" s="826"/>
      <c r="UNG583" s="826"/>
      <c r="UNH583" s="826"/>
      <c r="UNI583" s="826"/>
      <c r="UNJ583" s="826"/>
      <c r="UNK583" s="826"/>
      <c r="UNL583" s="826"/>
      <c r="UNM583" s="826"/>
      <c r="UNN583" s="826"/>
      <c r="UNO583" s="826"/>
      <c r="UNP583" s="826"/>
      <c r="UNQ583" s="826"/>
      <c r="UNR583" s="826"/>
      <c r="UNS583" s="826"/>
      <c r="UNT583" s="826"/>
      <c r="UNU583" s="826"/>
      <c r="UNV583" s="826"/>
      <c r="UNW583" s="826"/>
      <c r="UNX583" s="826"/>
      <c r="UNY583" s="826"/>
      <c r="UNZ583" s="826"/>
      <c r="UOA583" s="826"/>
      <c r="UOB583" s="826"/>
      <c r="UOC583" s="826"/>
      <c r="UOD583" s="826"/>
      <c r="UOE583" s="826"/>
      <c r="UOF583" s="826"/>
      <c r="UOG583" s="826"/>
      <c r="UOH583" s="826"/>
      <c r="UOI583" s="826"/>
      <c r="UOJ583" s="826"/>
      <c r="UOK583" s="826"/>
      <c r="UOL583" s="826"/>
      <c r="UOM583" s="826"/>
      <c r="UON583" s="826"/>
      <c r="UOO583" s="826"/>
      <c r="UOP583" s="826"/>
      <c r="UOQ583" s="826"/>
      <c r="UOR583" s="826"/>
      <c r="UOS583" s="826"/>
      <c r="UOT583" s="826"/>
      <c r="UOU583" s="826"/>
      <c r="UOV583" s="826"/>
      <c r="UOW583" s="826"/>
      <c r="UOX583" s="826"/>
      <c r="UOY583" s="826"/>
      <c r="UOZ583" s="826"/>
      <c r="UPA583" s="826"/>
      <c r="UPB583" s="826"/>
      <c r="UPC583" s="826"/>
      <c r="UPD583" s="826"/>
      <c r="UPE583" s="826"/>
      <c r="UPF583" s="826"/>
      <c r="UPG583" s="826"/>
      <c r="UPH583" s="826"/>
      <c r="UPI583" s="826"/>
      <c r="UPJ583" s="826"/>
      <c r="UPK583" s="826"/>
      <c r="UPL583" s="826"/>
      <c r="UPM583" s="826"/>
      <c r="UPN583" s="826"/>
      <c r="UPO583" s="826"/>
      <c r="UPP583" s="826"/>
      <c r="UPQ583" s="826"/>
      <c r="UPR583" s="826"/>
      <c r="UPS583" s="826"/>
      <c r="UPT583" s="826"/>
      <c r="UPU583" s="826"/>
      <c r="UPV583" s="826"/>
      <c r="UPW583" s="826"/>
      <c r="UPX583" s="826"/>
      <c r="UPY583" s="826"/>
      <c r="UPZ583" s="826"/>
      <c r="UQA583" s="826"/>
      <c r="UQB583" s="826"/>
      <c r="UQC583" s="826"/>
      <c r="UQD583" s="826"/>
      <c r="UQE583" s="826"/>
      <c r="UQF583" s="826"/>
      <c r="UQG583" s="826"/>
      <c r="UQH583" s="826"/>
      <c r="UQI583" s="826"/>
      <c r="UQJ583" s="826"/>
      <c r="UQK583" s="826"/>
      <c r="UQL583" s="826"/>
      <c r="UQM583" s="826"/>
      <c r="UQN583" s="826"/>
      <c r="UQO583" s="826"/>
      <c r="UQP583" s="826"/>
      <c r="UQQ583" s="826"/>
      <c r="UQR583" s="826"/>
      <c r="UQS583" s="826"/>
      <c r="UQT583" s="826"/>
      <c r="UQU583" s="826"/>
      <c r="UQV583" s="826"/>
      <c r="UQW583" s="826"/>
      <c r="UQX583" s="826"/>
      <c r="UQY583" s="826"/>
      <c r="UQZ583" s="826"/>
      <c r="URA583" s="826"/>
      <c r="URB583" s="826"/>
      <c r="URC583" s="826"/>
      <c r="URD583" s="826"/>
      <c r="URE583" s="826"/>
      <c r="URF583" s="826"/>
      <c r="URG583" s="826"/>
      <c r="URH583" s="826"/>
      <c r="URI583" s="826"/>
      <c r="URJ583" s="826"/>
      <c r="URK583" s="826"/>
      <c r="URL583" s="826"/>
      <c r="URM583" s="826"/>
      <c r="URN583" s="826"/>
      <c r="URO583" s="826"/>
      <c r="URP583" s="826"/>
      <c r="URQ583" s="826"/>
      <c r="URR583" s="826"/>
      <c r="URS583" s="826"/>
      <c r="URT583" s="826"/>
      <c r="URU583" s="826"/>
      <c r="URV583" s="826"/>
      <c r="URW583" s="826"/>
      <c r="URX583" s="826"/>
      <c r="URY583" s="826"/>
      <c r="URZ583" s="826"/>
      <c r="USA583" s="826"/>
      <c r="USB583" s="826"/>
      <c r="USC583" s="826"/>
      <c r="USD583" s="826"/>
      <c r="USE583" s="826"/>
      <c r="USF583" s="826"/>
      <c r="USG583" s="826"/>
      <c r="USH583" s="826"/>
      <c r="USI583" s="826"/>
      <c r="USJ583" s="826"/>
      <c r="USK583" s="826"/>
      <c r="USL583" s="826"/>
      <c r="USM583" s="826"/>
      <c r="USN583" s="826"/>
      <c r="USO583" s="826"/>
      <c r="USP583" s="826"/>
      <c r="USQ583" s="826"/>
      <c r="USR583" s="826"/>
      <c r="USS583" s="826"/>
      <c r="UST583" s="826"/>
      <c r="USU583" s="826"/>
      <c r="USV583" s="826"/>
      <c r="USW583" s="826"/>
      <c r="USX583" s="826"/>
      <c r="USY583" s="826"/>
      <c r="USZ583" s="826"/>
      <c r="UTA583" s="826"/>
      <c r="UTB583" s="826"/>
      <c r="UTC583" s="826"/>
      <c r="UTD583" s="826"/>
      <c r="UTE583" s="826"/>
      <c r="UTF583" s="826"/>
      <c r="UTG583" s="826"/>
      <c r="UTH583" s="826"/>
      <c r="UTI583" s="826"/>
      <c r="UTJ583" s="826"/>
      <c r="UTK583" s="826"/>
      <c r="UTL583" s="826"/>
      <c r="UTM583" s="826"/>
      <c r="UTN583" s="826"/>
      <c r="UTO583" s="826"/>
      <c r="UTP583" s="826"/>
      <c r="UTQ583" s="826"/>
      <c r="UTR583" s="826"/>
      <c r="UTS583" s="826"/>
      <c r="UTT583" s="826"/>
      <c r="UTU583" s="826"/>
      <c r="UTV583" s="826"/>
      <c r="UTW583" s="826"/>
      <c r="UTX583" s="826"/>
      <c r="UTY583" s="826"/>
      <c r="UTZ583" s="826"/>
      <c r="UUA583" s="826"/>
      <c r="UUB583" s="826"/>
      <c r="UUC583" s="826"/>
      <c r="UUD583" s="826"/>
      <c r="UUE583" s="826"/>
      <c r="UUF583" s="826"/>
      <c r="UUG583" s="826"/>
      <c r="UUH583" s="826"/>
      <c r="UUI583" s="826"/>
      <c r="UUJ583" s="826"/>
      <c r="UUK583" s="826"/>
      <c r="UUL583" s="826"/>
      <c r="UUM583" s="826"/>
      <c r="UUN583" s="826"/>
      <c r="UUO583" s="826"/>
      <c r="UUP583" s="826"/>
      <c r="UUQ583" s="826"/>
      <c r="UUR583" s="826"/>
      <c r="UUS583" s="826"/>
      <c r="UUT583" s="826"/>
      <c r="UUU583" s="826"/>
      <c r="UUV583" s="826"/>
      <c r="UUW583" s="826"/>
      <c r="UUX583" s="826"/>
      <c r="UUY583" s="826"/>
      <c r="UUZ583" s="826"/>
      <c r="UVA583" s="826"/>
      <c r="UVB583" s="826"/>
      <c r="UVC583" s="826"/>
      <c r="UVD583" s="826"/>
      <c r="UVE583" s="826"/>
      <c r="UVF583" s="826"/>
      <c r="UVG583" s="826"/>
      <c r="UVH583" s="826"/>
      <c r="UVI583" s="826"/>
      <c r="UVJ583" s="826"/>
      <c r="UVK583" s="826"/>
      <c r="UVL583" s="826"/>
      <c r="UVM583" s="826"/>
      <c r="UVN583" s="826"/>
      <c r="UVO583" s="826"/>
      <c r="UVP583" s="826"/>
      <c r="UVQ583" s="826"/>
      <c r="UVR583" s="826"/>
      <c r="UVS583" s="826"/>
      <c r="UVT583" s="826"/>
      <c r="UVU583" s="826"/>
      <c r="UVV583" s="826"/>
      <c r="UVW583" s="826"/>
      <c r="UVX583" s="826"/>
      <c r="UVY583" s="826"/>
      <c r="UVZ583" s="826"/>
      <c r="UWA583" s="826"/>
      <c r="UWB583" s="826"/>
      <c r="UWC583" s="826"/>
      <c r="UWD583" s="826"/>
      <c r="UWE583" s="826"/>
      <c r="UWF583" s="826"/>
      <c r="UWG583" s="826"/>
      <c r="UWH583" s="826"/>
      <c r="UWI583" s="826"/>
      <c r="UWJ583" s="826"/>
      <c r="UWK583" s="826"/>
      <c r="UWL583" s="826"/>
      <c r="UWM583" s="826"/>
      <c r="UWN583" s="826"/>
      <c r="UWO583" s="826"/>
      <c r="UWP583" s="826"/>
      <c r="UWQ583" s="826"/>
      <c r="UWR583" s="826"/>
      <c r="UWS583" s="826"/>
      <c r="UWT583" s="826"/>
      <c r="UWU583" s="826"/>
      <c r="UWV583" s="826"/>
      <c r="UWW583" s="826"/>
      <c r="UWX583" s="826"/>
      <c r="UWY583" s="826"/>
      <c r="UWZ583" s="826"/>
      <c r="UXA583" s="826"/>
      <c r="UXB583" s="826"/>
      <c r="UXC583" s="826"/>
      <c r="UXD583" s="826"/>
      <c r="UXE583" s="826"/>
      <c r="UXF583" s="826"/>
      <c r="UXG583" s="826"/>
      <c r="UXH583" s="826"/>
      <c r="UXI583" s="826"/>
      <c r="UXJ583" s="826"/>
      <c r="UXK583" s="826"/>
      <c r="UXL583" s="826"/>
      <c r="UXM583" s="826"/>
      <c r="UXN583" s="826"/>
      <c r="UXO583" s="826"/>
      <c r="UXP583" s="826"/>
      <c r="UXQ583" s="826"/>
      <c r="UXR583" s="826"/>
      <c r="UXS583" s="826"/>
      <c r="UXT583" s="826"/>
      <c r="UXU583" s="826"/>
      <c r="UXV583" s="826"/>
      <c r="UXW583" s="826"/>
      <c r="UXX583" s="826"/>
      <c r="UXY583" s="826"/>
      <c r="UXZ583" s="826"/>
      <c r="UYA583" s="826"/>
      <c r="UYB583" s="826"/>
      <c r="UYC583" s="826"/>
      <c r="UYD583" s="826"/>
      <c r="UYE583" s="826"/>
      <c r="UYF583" s="826"/>
      <c r="UYG583" s="826"/>
      <c r="UYH583" s="826"/>
      <c r="UYI583" s="826"/>
      <c r="UYJ583" s="826"/>
      <c r="UYK583" s="826"/>
      <c r="UYL583" s="826"/>
      <c r="UYM583" s="826"/>
      <c r="UYN583" s="826"/>
      <c r="UYO583" s="826"/>
      <c r="UYP583" s="826"/>
      <c r="UYQ583" s="826"/>
      <c r="UYR583" s="826"/>
      <c r="UYS583" s="826"/>
      <c r="UYT583" s="826"/>
      <c r="UYU583" s="826"/>
      <c r="UYV583" s="826"/>
      <c r="UYW583" s="826"/>
      <c r="UYX583" s="826"/>
      <c r="UYY583" s="826"/>
      <c r="UYZ583" s="826"/>
      <c r="UZA583" s="826"/>
      <c r="UZB583" s="826"/>
      <c r="UZC583" s="826"/>
      <c r="UZD583" s="826"/>
      <c r="UZE583" s="826"/>
      <c r="UZF583" s="826"/>
      <c r="UZG583" s="826"/>
      <c r="UZH583" s="826"/>
      <c r="UZI583" s="826"/>
      <c r="UZJ583" s="826"/>
      <c r="UZK583" s="826"/>
      <c r="UZL583" s="826"/>
      <c r="UZM583" s="826"/>
      <c r="UZN583" s="826"/>
      <c r="UZO583" s="826"/>
      <c r="UZP583" s="826"/>
      <c r="UZQ583" s="826"/>
      <c r="UZR583" s="826"/>
      <c r="UZS583" s="826"/>
      <c r="UZT583" s="826"/>
      <c r="UZU583" s="826"/>
      <c r="UZV583" s="826"/>
      <c r="UZW583" s="826"/>
      <c r="UZX583" s="826"/>
      <c r="UZY583" s="826"/>
      <c r="UZZ583" s="826"/>
      <c r="VAA583" s="826"/>
      <c r="VAB583" s="826"/>
      <c r="VAC583" s="826"/>
      <c r="VAD583" s="826"/>
      <c r="VAE583" s="826"/>
      <c r="VAF583" s="826"/>
      <c r="VAG583" s="826"/>
      <c r="VAH583" s="826"/>
      <c r="VAI583" s="826"/>
      <c r="VAJ583" s="826"/>
      <c r="VAK583" s="826"/>
      <c r="VAL583" s="826"/>
      <c r="VAM583" s="826"/>
      <c r="VAN583" s="826"/>
      <c r="VAO583" s="826"/>
      <c r="VAP583" s="826"/>
      <c r="VAQ583" s="826"/>
      <c r="VAR583" s="826"/>
      <c r="VAS583" s="826"/>
      <c r="VAT583" s="826"/>
      <c r="VAU583" s="826"/>
      <c r="VAV583" s="826"/>
      <c r="VAW583" s="826"/>
      <c r="VAX583" s="826"/>
      <c r="VAY583" s="826"/>
      <c r="VAZ583" s="826"/>
      <c r="VBA583" s="826"/>
      <c r="VBB583" s="826"/>
      <c r="VBC583" s="826"/>
      <c r="VBD583" s="826"/>
      <c r="VBE583" s="826"/>
      <c r="VBF583" s="826"/>
      <c r="VBG583" s="826"/>
      <c r="VBH583" s="826"/>
      <c r="VBI583" s="826"/>
      <c r="VBJ583" s="826"/>
      <c r="VBK583" s="826"/>
      <c r="VBL583" s="826"/>
      <c r="VBM583" s="826"/>
      <c r="VBN583" s="826"/>
      <c r="VBO583" s="826"/>
      <c r="VBP583" s="826"/>
      <c r="VBQ583" s="826"/>
      <c r="VBR583" s="826"/>
      <c r="VBS583" s="826"/>
      <c r="VBT583" s="826"/>
      <c r="VBU583" s="826"/>
      <c r="VBV583" s="826"/>
      <c r="VBW583" s="826"/>
      <c r="VBX583" s="826"/>
      <c r="VBY583" s="826"/>
      <c r="VBZ583" s="826"/>
      <c r="VCA583" s="826"/>
      <c r="VCB583" s="826"/>
      <c r="VCC583" s="826"/>
      <c r="VCD583" s="826"/>
      <c r="VCE583" s="826"/>
      <c r="VCF583" s="826"/>
      <c r="VCG583" s="826"/>
      <c r="VCH583" s="826"/>
      <c r="VCI583" s="826"/>
      <c r="VCJ583" s="826"/>
      <c r="VCK583" s="826"/>
      <c r="VCL583" s="826"/>
      <c r="VCM583" s="826"/>
      <c r="VCN583" s="826"/>
      <c r="VCO583" s="826"/>
      <c r="VCP583" s="826"/>
      <c r="VCQ583" s="826"/>
      <c r="VCR583" s="826"/>
      <c r="VCS583" s="826"/>
      <c r="VCT583" s="826"/>
      <c r="VCU583" s="826"/>
      <c r="VCV583" s="826"/>
      <c r="VCW583" s="826"/>
      <c r="VCX583" s="826"/>
      <c r="VCY583" s="826"/>
      <c r="VCZ583" s="826"/>
      <c r="VDA583" s="826"/>
      <c r="VDB583" s="826"/>
      <c r="VDC583" s="826"/>
      <c r="VDD583" s="826"/>
      <c r="VDE583" s="826"/>
      <c r="VDF583" s="826"/>
      <c r="VDG583" s="826"/>
      <c r="VDH583" s="826"/>
      <c r="VDI583" s="826"/>
      <c r="VDJ583" s="826"/>
      <c r="VDK583" s="826"/>
      <c r="VDL583" s="826"/>
      <c r="VDM583" s="826"/>
      <c r="VDN583" s="826"/>
      <c r="VDO583" s="826"/>
      <c r="VDP583" s="826"/>
      <c r="VDQ583" s="826"/>
      <c r="VDR583" s="826"/>
      <c r="VDS583" s="826"/>
      <c r="VDT583" s="826"/>
      <c r="VDU583" s="826"/>
      <c r="VDV583" s="826"/>
      <c r="VDW583" s="826"/>
      <c r="VDX583" s="826"/>
      <c r="VDY583" s="826"/>
      <c r="VDZ583" s="826"/>
      <c r="VEA583" s="826"/>
      <c r="VEB583" s="826"/>
      <c r="VEC583" s="826"/>
      <c r="VED583" s="826"/>
      <c r="VEE583" s="826"/>
      <c r="VEF583" s="826"/>
      <c r="VEG583" s="826"/>
      <c r="VEH583" s="826"/>
      <c r="VEI583" s="826"/>
      <c r="VEJ583" s="826"/>
      <c r="VEK583" s="826"/>
      <c r="VEL583" s="826"/>
      <c r="VEM583" s="826"/>
      <c r="VEN583" s="826"/>
      <c r="VEO583" s="826"/>
      <c r="VEP583" s="826"/>
      <c r="VEQ583" s="826"/>
      <c r="VER583" s="826"/>
      <c r="VES583" s="826"/>
      <c r="VET583" s="826"/>
      <c r="VEU583" s="826"/>
      <c r="VEV583" s="826"/>
      <c r="VEW583" s="826"/>
      <c r="VEX583" s="826"/>
      <c r="VEY583" s="826"/>
      <c r="VEZ583" s="826"/>
      <c r="VFA583" s="826"/>
      <c r="VFB583" s="826"/>
      <c r="VFC583" s="826"/>
      <c r="VFD583" s="826"/>
      <c r="VFE583" s="826"/>
      <c r="VFF583" s="826"/>
      <c r="VFG583" s="826"/>
      <c r="VFH583" s="826"/>
      <c r="VFI583" s="826"/>
      <c r="VFJ583" s="826"/>
      <c r="VFK583" s="826"/>
      <c r="VFL583" s="826"/>
      <c r="VFM583" s="826"/>
      <c r="VFN583" s="826"/>
      <c r="VFO583" s="826"/>
      <c r="VFP583" s="826"/>
      <c r="VFQ583" s="826"/>
      <c r="VFR583" s="826"/>
      <c r="VFS583" s="826"/>
      <c r="VFT583" s="826"/>
      <c r="VFU583" s="826"/>
      <c r="VFV583" s="826"/>
      <c r="VFW583" s="826"/>
      <c r="VFX583" s="826"/>
      <c r="VFY583" s="826"/>
      <c r="VFZ583" s="826"/>
      <c r="VGA583" s="826"/>
      <c r="VGB583" s="826"/>
      <c r="VGC583" s="826"/>
      <c r="VGD583" s="826"/>
      <c r="VGE583" s="826"/>
      <c r="VGF583" s="826"/>
      <c r="VGG583" s="826"/>
      <c r="VGH583" s="826"/>
      <c r="VGI583" s="826"/>
      <c r="VGJ583" s="826"/>
      <c r="VGK583" s="826"/>
      <c r="VGL583" s="826"/>
      <c r="VGM583" s="826"/>
      <c r="VGN583" s="826"/>
      <c r="VGO583" s="826"/>
      <c r="VGP583" s="826"/>
      <c r="VGQ583" s="826"/>
      <c r="VGR583" s="826"/>
      <c r="VGS583" s="826"/>
      <c r="VGT583" s="826"/>
      <c r="VGU583" s="826"/>
      <c r="VGV583" s="826"/>
      <c r="VGW583" s="826"/>
      <c r="VGX583" s="826"/>
      <c r="VGY583" s="826"/>
      <c r="VGZ583" s="826"/>
      <c r="VHA583" s="826"/>
      <c r="VHB583" s="826"/>
      <c r="VHC583" s="826"/>
      <c r="VHD583" s="826"/>
      <c r="VHE583" s="826"/>
      <c r="VHF583" s="826"/>
      <c r="VHG583" s="826"/>
      <c r="VHH583" s="826"/>
      <c r="VHI583" s="826"/>
      <c r="VHJ583" s="826"/>
      <c r="VHK583" s="826"/>
      <c r="VHL583" s="826"/>
      <c r="VHM583" s="826"/>
      <c r="VHN583" s="826"/>
      <c r="VHO583" s="826"/>
      <c r="VHP583" s="826"/>
      <c r="VHQ583" s="826"/>
      <c r="VHR583" s="826"/>
      <c r="VHS583" s="826"/>
      <c r="VHT583" s="826"/>
      <c r="VHU583" s="826"/>
      <c r="VHV583" s="826"/>
      <c r="VHW583" s="826"/>
      <c r="VHX583" s="826"/>
      <c r="VHY583" s="826"/>
      <c r="VHZ583" s="826"/>
      <c r="VIA583" s="826"/>
      <c r="VIB583" s="826"/>
      <c r="VIC583" s="826"/>
      <c r="VID583" s="826"/>
      <c r="VIE583" s="826"/>
      <c r="VIF583" s="826"/>
      <c r="VIG583" s="826"/>
      <c r="VIH583" s="826"/>
      <c r="VII583" s="826"/>
      <c r="VIJ583" s="826"/>
      <c r="VIK583" s="826"/>
      <c r="VIL583" s="826"/>
      <c r="VIM583" s="826"/>
      <c r="VIN583" s="826"/>
      <c r="VIO583" s="826"/>
      <c r="VIP583" s="826"/>
      <c r="VIQ583" s="826"/>
      <c r="VIR583" s="826"/>
      <c r="VIS583" s="826"/>
      <c r="VIT583" s="826"/>
      <c r="VIU583" s="826"/>
      <c r="VIV583" s="826"/>
      <c r="VIW583" s="826"/>
      <c r="VIX583" s="826"/>
      <c r="VIY583" s="826"/>
      <c r="VIZ583" s="826"/>
      <c r="VJA583" s="826"/>
      <c r="VJB583" s="826"/>
      <c r="VJC583" s="826"/>
      <c r="VJD583" s="826"/>
      <c r="VJE583" s="826"/>
      <c r="VJF583" s="826"/>
      <c r="VJG583" s="826"/>
      <c r="VJH583" s="826"/>
      <c r="VJI583" s="826"/>
      <c r="VJJ583" s="826"/>
      <c r="VJK583" s="826"/>
      <c r="VJL583" s="826"/>
      <c r="VJM583" s="826"/>
      <c r="VJN583" s="826"/>
      <c r="VJO583" s="826"/>
      <c r="VJP583" s="826"/>
      <c r="VJQ583" s="826"/>
      <c r="VJR583" s="826"/>
      <c r="VJS583" s="826"/>
      <c r="VJT583" s="826"/>
      <c r="VJU583" s="826"/>
      <c r="VJV583" s="826"/>
      <c r="VJW583" s="826"/>
      <c r="VJX583" s="826"/>
      <c r="VJY583" s="826"/>
      <c r="VJZ583" s="826"/>
      <c r="VKA583" s="826"/>
      <c r="VKB583" s="826"/>
      <c r="VKC583" s="826"/>
      <c r="VKD583" s="826"/>
      <c r="VKE583" s="826"/>
      <c r="VKF583" s="826"/>
      <c r="VKG583" s="826"/>
      <c r="VKH583" s="826"/>
      <c r="VKI583" s="826"/>
      <c r="VKJ583" s="826"/>
      <c r="VKK583" s="826"/>
      <c r="VKL583" s="826"/>
      <c r="VKM583" s="826"/>
      <c r="VKN583" s="826"/>
      <c r="VKO583" s="826"/>
      <c r="VKP583" s="826"/>
      <c r="VKQ583" s="826"/>
      <c r="VKR583" s="826"/>
      <c r="VKS583" s="826"/>
      <c r="VKT583" s="826"/>
      <c r="VKU583" s="826"/>
      <c r="VKV583" s="826"/>
      <c r="VKW583" s="826"/>
      <c r="VKX583" s="826"/>
      <c r="VKY583" s="826"/>
      <c r="VKZ583" s="826"/>
      <c r="VLA583" s="826"/>
      <c r="VLB583" s="826"/>
      <c r="VLC583" s="826"/>
      <c r="VLD583" s="826"/>
      <c r="VLE583" s="826"/>
      <c r="VLF583" s="826"/>
      <c r="VLG583" s="826"/>
      <c r="VLH583" s="826"/>
      <c r="VLI583" s="826"/>
      <c r="VLJ583" s="826"/>
      <c r="VLK583" s="826"/>
      <c r="VLL583" s="826"/>
      <c r="VLM583" s="826"/>
      <c r="VLN583" s="826"/>
      <c r="VLO583" s="826"/>
      <c r="VLP583" s="826"/>
      <c r="VLQ583" s="826"/>
      <c r="VLR583" s="826"/>
      <c r="VLS583" s="826"/>
      <c r="VLT583" s="826"/>
      <c r="VLU583" s="826"/>
      <c r="VLV583" s="826"/>
      <c r="VLW583" s="826"/>
      <c r="VLX583" s="826"/>
      <c r="VLY583" s="826"/>
      <c r="VLZ583" s="826"/>
      <c r="VMA583" s="826"/>
      <c r="VMB583" s="826"/>
      <c r="VMC583" s="826"/>
      <c r="VMD583" s="826"/>
      <c r="VME583" s="826"/>
      <c r="VMF583" s="826"/>
      <c r="VMG583" s="826"/>
      <c r="VMH583" s="826"/>
      <c r="VMI583" s="826"/>
      <c r="VMJ583" s="826"/>
      <c r="VMK583" s="826"/>
      <c r="VML583" s="826"/>
      <c r="VMM583" s="826"/>
      <c r="VMN583" s="826"/>
      <c r="VMO583" s="826"/>
      <c r="VMP583" s="826"/>
      <c r="VMQ583" s="826"/>
      <c r="VMR583" s="826"/>
      <c r="VMS583" s="826"/>
      <c r="VMT583" s="826"/>
      <c r="VMU583" s="826"/>
      <c r="VMV583" s="826"/>
      <c r="VMW583" s="826"/>
      <c r="VMX583" s="826"/>
      <c r="VMY583" s="826"/>
      <c r="VMZ583" s="826"/>
      <c r="VNA583" s="826"/>
      <c r="VNB583" s="826"/>
      <c r="VNC583" s="826"/>
      <c r="VND583" s="826"/>
      <c r="VNE583" s="826"/>
      <c r="VNF583" s="826"/>
      <c r="VNG583" s="826"/>
      <c r="VNH583" s="826"/>
      <c r="VNI583" s="826"/>
      <c r="VNJ583" s="826"/>
      <c r="VNK583" s="826"/>
      <c r="VNL583" s="826"/>
      <c r="VNM583" s="826"/>
      <c r="VNN583" s="826"/>
      <c r="VNO583" s="826"/>
      <c r="VNP583" s="826"/>
      <c r="VNQ583" s="826"/>
      <c r="VNR583" s="826"/>
      <c r="VNS583" s="826"/>
      <c r="VNT583" s="826"/>
      <c r="VNU583" s="826"/>
      <c r="VNV583" s="826"/>
      <c r="VNW583" s="826"/>
      <c r="VNX583" s="826"/>
      <c r="VNY583" s="826"/>
      <c r="VNZ583" s="826"/>
      <c r="VOA583" s="826"/>
      <c r="VOB583" s="826"/>
      <c r="VOC583" s="826"/>
      <c r="VOD583" s="826"/>
      <c r="VOE583" s="826"/>
      <c r="VOF583" s="826"/>
      <c r="VOG583" s="826"/>
      <c r="VOH583" s="826"/>
      <c r="VOI583" s="826"/>
      <c r="VOJ583" s="826"/>
      <c r="VOK583" s="826"/>
      <c r="VOL583" s="826"/>
      <c r="VOM583" s="826"/>
      <c r="VON583" s="826"/>
      <c r="VOO583" s="826"/>
      <c r="VOP583" s="826"/>
      <c r="VOQ583" s="826"/>
      <c r="VOR583" s="826"/>
      <c r="VOS583" s="826"/>
      <c r="VOT583" s="826"/>
      <c r="VOU583" s="826"/>
      <c r="VOV583" s="826"/>
      <c r="VOW583" s="826"/>
      <c r="VOX583" s="826"/>
      <c r="VOY583" s="826"/>
      <c r="VOZ583" s="826"/>
      <c r="VPA583" s="826"/>
      <c r="VPB583" s="826"/>
      <c r="VPC583" s="826"/>
      <c r="VPD583" s="826"/>
      <c r="VPE583" s="826"/>
      <c r="VPF583" s="826"/>
      <c r="VPG583" s="826"/>
      <c r="VPH583" s="826"/>
      <c r="VPI583" s="826"/>
      <c r="VPJ583" s="826"/>
      <c r="VPK583" s="826"/>
      <c r="VPL583" s="826"/>
      <c r="VPM583" s="826"/>
      <c r="VPN583" s="826"/>
      <c r="VPO583" s="826"/>
      <c r="VPP583" s="826"/>
      <c r="VPQ583" s="826"/>
      <c r="VPR583" s="826"/>
      <c r="VPS583" s="826"/>
      <c r="VPT583" s="826"/>
      <c r="VPU583" s="826"/>
      <c r="VPV583" s="826"/>
      <c r="VPW583" s="826"/>
      <c r="VPX583" s="826"/>
      <c r="VPY583" s="826"/>
      <c r="VPZ583" s="826"/>
      <c r="VQA583" s="826"/>
      <c r="VQB583" s="826"/>
      <c r="VQC583" s="826"/>
      <c r="VQD583" s="826"/>
      <c r="VQE583" s="826"/>
      <c r="VQF583" s="826"/>
      <c r="VQG583" s="826"/>
      <c r="VQH583" s="826"/>
      <c r="VQI583" s="826"/>
      <c r="VQJ583" s="826"/>
      <c r="VQK583" s="826"/>
      <c r="VQL583" s="826"/>
      <c r="VQM583" s="826"/>
      <c r="VQN583" s="826"/>
      <c r="VQO583" s="826"/>
      <c r="VQP583" s="826"/>
      <c r="VQQ583" s="826"/>
      <c r="VQR583" s="826"/>
      <c r="VQS583" s="826"/>
      <c r="VQT583" s="826"/>
      <c r="VQU583" s="826"/>
      <c r="VQV583" s="826"/>
      <c r="VQW583" s="826"/>
      <c r="VQX583" s="826"/>
      <c r="VQY583" s="826"/>
      <c r="VQZ583" s="826"/>
      <c r="VRA583" s="826"/>
      <c r="VRB583" s="826"/>
      <c r="VRC583" s="826"/>
      <c r="VRD583" s="826"/>
      <c r="VRE583" s="826"/>
      <c r="VRF583" s="826"/>
      <c r="VRG583" s="826"/>
      <c r="VRH583" s="826"/>
      <c r="VRI583" s="826"/>
      <c r="VRJ583" s="826"/>
      <c r="VRK583" s="826"/>
      <c r="VRL583" s="826"/>
      <c r="VRM583" s="826"/>
      <c r="VRN583" s="826"/>
      <c r="VRO583" s="826"/>
      <c r="VRP583" s="826"/>
      <c r="VRQ583" s="826"/>
      <c r="VRR583" s="826"/>
      <c r="VRS583" s="826"/>
      <c r="VRT583" s="826"/>
      <c r="VRU583" s="826"/>
      <c r="VRV583" s="826"/>
      <c r="VRW583" s="826"/>
      <c r="VRX583" s="826"/>
      <c r="VRY583" s="826"/>
      <c r="VRZ583" s="826"/>
      <c r="VSA583" s="826"/>
      <c r="VSB583" s="826"/>
      <c r="VSC583" s="826"/>
      <c r="VSD583" s="826"/>
      <c r="VSE583" s="826"/>
      <c r="VSF583" s="826"/>
      <c r="VSG583" s="826"/>
      <c r="VSH583" s="826"/>
      <c r="VSI583" s="826"/>
      <c r="VSJ583" s="826"/>
      <c r="VSK583" s="826"/>
      <c r="VSL583" s="826"/>
      <c r="VSM583" s="826"/>
      <c r="VSN583" s="826"/>
      <c r="VSO583" s="826"/>
      <c r="VSP583" s="826"/>
      <c r="VSQ583" s="826"/>
      <c r="VSR583" s="826"/>
      <c r="VSS583" s="826"/>
      <c r="VST583" s="826"/>
      <c r="VSU583" s="826"/>
      <c r="VSV583" s="826"/>
      <c r="VSW583" s="826"/>
      <c r="VSX583" s="826"/>
      <c r="VSY583" s="826"/>
      <c r="VSZ583" s="826"/>
      <c r="VTA583" s="826"/>
      <c r="VTB583" s="826"/>
      <c r="VTC583" s="826"/>
      <c r="VTD583" s="826"/>
      <c r="VTE583" s="826"/>
      <c r="VTF583" s="826"/>
      <c r="VTG583" s="826"/>
      <c r="VTH583" s="826"/>
      <c r="VTI583" s="826"/>
      <c r="VTJ583" s="826"/>
      <c r="VTK583" s="826"/>
      <c r="VTL583" s="826"/>
      <c r="VTM583" s="826"/>
      <c r="VTN583" s="826"/>
      <c r="VTO583" s="826"/>
      <c r="VTP583" s="826"/>
      <c r="VTQ583" s="826"/>
      <c r="VTR583" s="826"/>
      <c r="VTS583" s="826"/>
      <c r="VTT583" s="826"/>
      <c r="VTU583" s="826"/>
      <c r="VTV583" s="826"/>
      <c r="VTW583" s="826"/>
      <c r="VTX583" s="826"/>
      <c r="VTY583" s="826"/>
      <c r="VTZ583" s="826"/>
      <c r="VUA583" s="826"/>
      <c r="VUB583" s="826"/>
      <c r="VUC583" s="826"/>
      <c r="VUD583" s="826"/>
      <c r="VUE583" s="826"/>
      <c r="VUF583" s="826"/>
      <c r="VUG583" s="826"/>
      <c r="VUH583" s="826"/>
      <c r="VUI583" s="826"/>
      <c r="VUJ583" s="826"/>
      <c r="VUK583" s="826"/>
      <c r="VUL583" s="826"/>
      <c r="VUM583" s="826"/>
      <c r="VUN583" s="826"/>
      <c r="VUO583" s="826"/>
      <c r="VUP583" s="826"/>
      <c r="VUQ583" s="826"/>
      <c r="VUR583" s="826"/>
      <c r="VUS583" s="826"/>
      <c r="VUT583" s="826"/>
      <c r="VUU583" s="826"/>
      <c r="VUV583" s="826"/>
      <c r="VUW583" s="826"/>
      <c r="VUX583" s="826"/>
      <c r="VUY583" s="826"/>
      <c r="VUZ583" s="826"/>
      <c r="VVA583" s="826"/>
      <c r="VVB583" s="826"/>
      <c r="VVC583" s="826"/>
      <c r="VVD583" s="826"/>
      <c r="VVE583" s="826"/>
      <c r="VVF583" s="826"/>
      <c r="VVG583" s="826"/>
      <c r="VVH583" s="826"/>
      <c r="VVI583" s="826"/>
      <c r="VVJ583" s="826"/>
      <c r="VVK583" s="826"/>
      <c r="VVL583" s="826"/>
      <c r="VVM583" s="826"/>
      <c r="VVN583" s="826"/>
      <c r="VVO583" s="826"/>
      <c r="VVP583" s="826"/>
      <c r="VVQ583" s="826"/>
      <c r="VVR583" s="826"/>
      <c r="VVS583" s="826"/>
      <c r="VVT583" s="826"/>
      <c r="VVU583" s="826"/>
      <c r="VVV583" s="826"/>
      <c r="VVW583" s="826"/>
      <c r="VVX583" s="826"/>
      <c r="VVY583" s="826"/>
      <c r="VVZ583" s="826"/>
      <c r="VWA583" s="826"/>
      <c r="VWB583" s="826"/>
      <c r="VWC583" s="826"/>
      <c r="VWD583" s="826"/>
      <c r="VWE583" s="826"/>
      <c r="VWF583" s="826"/>
      <c r="VWG583" s="826"/>
      <c r="VWH583" s="826"/>
      <c r="VWI583" s="826"/>
      <c r="VWJ583" s="826"/>
      <c r="VWK583" s="826"/>
      <c r="VWL583" s="826"/>
      <c r="VWM583" s="826"/>
      <c r="VWN583" s="826"/>
      <c r="VWO583" s="826"/>
      <c r="VWP583" s="826"/>
      <c r="VWQ583" s="826"/>
      <c r="VWR583" s="826"/>
      <c r="VWS583" s="826"/>
      <c r="VWT583" s="826"/>
      <c r="VWU583" s="826"/>
      <c r="VWV583" s="826"/>
      <c r="VWW583" s="826"/>
      <c r="VWX583" s="826"/>
      <c r="VWY583" s="826"/>
      <c r="VWZ583" s="826"/>
      <c r="VXA583" s="826"/>
      <c r="VXB583" s="826"/>
      <c r="VXC583" s="826"/>
      <c r="VXD583" s="826"/>
      <c r="VXE583" s="826"/>
      <c r="VXF583" s="826"/>
      <c r="VXG583" s="826"/>
      <c r="VXH583" s="826"/>
      <c r="VXI583" s="826"/>
      <c r="VXJ583" s="826"/>
      <c r="VXK583" s="826"/>
      <c r="VXL583" s="826"/>
      <c r="VXM583" s="826"/>
      <c r="VXN583" s="826"/>
      <c r="VXO583" s="826"/>
      <c r="VXP583" s="826"/>
      <c r="VXQ583" s="826"/>
      <c r="VXR583" s="826"/>
      <c r="VXS583" s="826"/>
      <c r="VXT583" s="826"/>
      <c r="VXU583" s="826"/>
      <c r="VXV583" s="826"/>
      <c r="VXW583" s="826"/>
      <c r="VXX583" s="826"/>
      <c r="VXY583" s="826"/>
      <c r="VXZ583" s="826"/>
      <c r="VYA583" s="826"/>
      <c r="VYB583" s="826"/>
      <c r="VYC583" s="826"/>
      <c r="VYD583" s="826"/>
      <c r="VYE583" s="826"/>
      <c r="VYF583" s="826"/>
      <c r="VYG583" s="826"/>
      <c r="VYH583" s="826"/>
      <c r="VYI583" s="826"/>
      <c r="VYJ583" s="826"/>
      <c r="VYK583" s="826"/>
      <c r="VYL583" s="826"/>
      <c r="VYM583" s="826"/>
      <c r="VYN583" s="826"/>
      <c r="VYO583" s="826"/>
      <c r="VYP583" s="826"/>
      <c r="VYQ583" s="826"/>
      <c r="VYR583" s="826"/>
      <c r="VYS583" s="826"/>
      <c r="VYT583" s="826"/>
      <c r="VYU583" s="826"/>
      <c r="VYV583" s="826"/>
      <c r="VYW583" s="826"/>
      <c r="VYX583" s="826"/>
      <c r="VYY583" s="826"/>
      <c r="VYZ583" s="826"/>
      <c r="VZA583" s="826"/>
      <c r="VZB583" s="826"/>
      <c r="VZC583" s="826"/>
      <c r="VZD583" s="826"/>
      <c r="VZE583" s="826"/>
      <c r="VZF583" s="826"/>
      <c r="VZG583" s="826"/>
      <c r="VZH583" s="826"/>
      <c r="VZI583" s="826"/>
      <c r="VZJ583" s="826"/>
      <c r="VZK583" s="826"/>
      <c r="VZL583" s="826"/>
      <c r="VZM583" s="826"/>
      <c r="VZN583" s="826"/>
      <c r="VZO583" s="826"/>
      <c r="VZP583" s="826"/>
      <c r="VZQ583" s="826"/>
      <c r="VZR583" s="826"/>
      <c r="VZS583" s="826"/>
      <c r="VZT583" s="826"/>
      <c r="VZU583" s="826"/>
      <c r="VZV583" s="826"/>
      <c r="VZW583" s="826"/>
      <c r="VZX583" s="826"/>
      <c r="VZY583" s="826"/>
      <c r="VZZ583" s="826"/>
      <c r="WAA583" s="826"/>
      <c r="WAB583" s="826"/>
      <c r="WAC583" s="826"/>
      <c r="WAD583" s="826"/>
      <c r="WAE583" s="826"/>
      <c r="WAF583" s="826"/>
      <c r="WAG583" s="826"/>
      <c r="WAH583" s="826"/>
      <c r="WAI583" s="826"/>
      <c r="WAJ583" s="826"/>
      <c r="WAK583" s="826"/>
      <c r="WAL583" s="826"/>
      <c r="WAM583" s="826"/>
      <c r="WAN583" s="826"/>
      <c r="WAO583" s="826"/>
      <c r="WAP583" s="826"/>
      <c r="WAQ583" s="826"/>
      <c r="WAR583" s="826"/>
      <c r="WAS583" s="826"/>
      <c r="WAT583" s="826"/>
      <c r="WAU583" s="826"/>
      <c r="WAV583" s="826"/>
      <c r="WAW583" s="826"/>
      <c r="WAX583" s="826"/>
      <c r="WAY583" s="826"/>
      <c r="WAZ583" s="826"/>
      <c r="WBA583" s="826"/>
      <c r="WBB583" s="826"/>
      <c r="WBC583" s="826"/>
      <c r="WBD583" s="826"/>
      <c r="WBE583" s="826"/>
      <c r="WBF583" s="826"/>
      <c r="WBG583" s="826"/>
      <c r="WBH583" s="826"/>
      <c r="WBI583" s="826"/>
      <c r="WBJ583" s="826"/>
      <c r="WBK583" s="826"/>
      <c r="WBL583" s="826"/>
      <c r="WBM583" s="826"/>
      <c r="WBN583" s="826"/>
      <c r="WBO583" s="826"/>
      <c r="WBP583" s="826"/>
      <c r="WBQ583" s="826"/>
      <c r="WBR583" s="826"/>
      <c r="WBS583" s="826"/>
      <c r="WBT583" s="826"/>
      <c r="WBU583" s="826"/>
      <c r="WBV583" s="826"/>
      <c r="WBW583" s="826"/>
      <c r="WBX583" s="826"/>
      <c r="WBY583" s="826"/>
      <c r="WBZ583" s="826"/>
      <c r="WCA583" s="826"/>
      <c r="WCB583" s="826"/>
      <c r="WCC583" s="826"/>
      <c r="WCD583" s="826"/>
      <c r="WCE583" s="826"/>
      <c r="WCF583" s="826"/>
      <c r="WCG583" s="826"/>
      <c r="WCH583" s="826"/>
      <c r="WCI583" s="826"/>
      <c r="WCJ583" s="826"/>
      <c r="WCK583" s="826"/>
      <c r="WCL583" s="826"/>
      <c r="WCM583" s="826"/>
      <c r="WCN583" s="826"/>
      <c r="WCO583" s="826"/>
      <c r="WCP583" s="826"/>
      <c r="WCQ583" s="826"/>
      <c r="WCR583" s="826"/>
      <c r="WCS583" s="826"/>
      <c r="WCT583" s="826"/>
      <c r="WCU583" s="826"/>
      <c r="WCV583" s="826"/>
      <c r="WCW583" s="826"/>
      <c r="WCX583" s="826"/>
      <c r="WCY583" s="826"/>
      <c r="WCZ583" s="826"/>
      <c r="WDA583" s="826"/>
      <c r="WDB583" s="826"/>
      <c r="WDC583" s="826"/>
      <c r="WDD583" s="826"/>
      <c r="WDE583" s="826"/>
      <c r="WDF583" s="826"/>
      <c r="WDG583" s="826"/>
      <c r="WDH583" s="826"/>
      <c r="WDI583" s="826"/>
      <c r="WDJ583" s="826"/>
      <c r="WDK583" s="826"/>
      <c r="WDL583" s="826"/>
      <c r="WDM583" s="826"/>
      <c r="WDN583" s="826"/>
      <c r="WDO583" s="826"/>
      <c r="WDP583" s="826"/>
      <c r="WDQ583" s="826"/>
      <c r="WDR583" s="826"/>
      <c r="WDS583" s="826"/>
      <c r="WDT583" s="826"/>
      <c r="WDU583" s="826"/>
      <c r="WDV583" s="826"/>
      <c r="WDW583" s="826"/>
      <c r="WDX583" s="826"/>
      <c r="WDY583" s="826"/>
      <c r="WDZ583" s="826"/>
      <c r="WEA583" s="826"/>
      <c r="WEB583" s="826"/>
      <c r="WEC583" s="826"/>
      <c r="WED583" s="826"/>
      <c r="WEE583" s="826"/>
      <c r="WEF583" s="826"/>
      <c r="WEG583" s="826"/>
      <c r="WEH583" s="826"/>
      <c r="WEI583" s="826"/>
      <c r="WEJ583" s="826"/>
      <c r="WEK583" s="826"/>
      <c r="WEL583" s="826"/>
      <c r="WEM583" s="826"/>
      <c r="WEN583" s="826"/>
      <c r="WEO583" s="826"/>
      <c r="WEP583" s="826"/>
      <c r="WEQ583" s="826"/>
      <c r="WER583" s="826"/>
      <c r="WES583" s="826"/>
      <c r="WET583" s="826"/>
      <c r="WEU583" s="826"/>
      <c r="WEV583" s="826"/>
      <c r="WEW583" s="826"/>
      <c r="WEX583" s="826"/>
      <c r="WEY583" s="826"/>
      <c r="WEZ583" s="826"/>
      <c r="WFA583" s="826"/>
      <c r="WFB583" s="826"/>
      <c r="WFC583" s="826"/>
      <c r="WFD583" s="826"/>
      <c r="WFE583" s="826"/>
      <c r="WFF583" s="826"/>
      <c r="WFG583" s="826"/>
      <c r="WFH583" s="826"/>
      <c r="WFI583" s="826"/>
      <c r="WFJ583" s="826"/>
      <c r="WFK583" s="826"/>
      <c r="WFL583" s="826"/>
      <c r="WFM583" s="826"/>
      <c r="WFN583" s="826"/>
      <c r="WFO583" s="826"/>
      <c r="WFP583" s="826"/>
      <c r="WFQ583" s="826"/>
      <c r="WFR583" s="826"/>
      <c r="WFS583" s="826"/>
      <c r="WFT583" s="826"/>
      <c r="WFU583" s="826"/>
      <c r="WFV583" s="826"/>
      <c r="WFW583" s="826"/>
      <c r="WFX583" s="826"/>
      <c r="WFY583" s="826"/>
      <c r="WFZ583" s="826"/>
      <c r="WGA583" s="826"/>
      <c r="WGB583" s="826"/>
      <c r="WGC583" s="826"/>
      <c r="WGD583" s="826"/>
      <c r="WGE583" s="826"/>
      <c r="WGF583" s="826"/>
      <c r="WGG583" s="826"/>
      <c r="WGH583" s="826"/>
      <c r="WGI583" s="826"/>
      <c r="WGJ583" s="826"/>
      <c r="WGK583" s="826"/>
      <c r="WGL583" s="826"/>
      <c r="WGM583" s="826"/>
      <c r="WGN583" s="826"/>
      <c r="WGO583" s="826"/>
      <c r="WGP583" s="826"/>
      <c r="WGQ583" s="826"/>
      <c r="WGR583" s="826"/>
      <c r="WGS583" s="826"/>
      <c r="WGT583" s="826"/>
      <c r="WGU583" s="826"/>
      <c r="WGV583" s="826"/>
      <c r="WGW583" s="826"/>
      <c r="WGX583" s="826"/>
      <c r="WGY583" s="826"/>
      <c r="WGZ583" s="826"/>
      <c r="WHA583" s="826"/>
      <c r="WHB583" s="826"/>
      <c r="WHC583" s="826"/>
      <c r="WHD583" s="826"/>
      <c r="WHE583" s="826"/>
      <c r="WHF583" s="826"/>
      <c r="WHG583" s="826"/>
      <c r="WHH583" s="826"/>
      <c r="WHI583" s="826"/>
      <c r="WHJ583" s="826"/>
      <c r="WHK583" s="826"/>
      <c r="WHL583" s="826"/>
      <c r="WHM583" s="826"/>
      <c r="WHN583" s="826"/>
      <c r="WHO583" s="826"/>
      <c r="WHP583" s="826"/>
      <c r="WHQ583" s="826"/>
      <c r="WHR583" s="826"/>
      <c r="WHS583" s="826"/>
      <c r="WHT583" s="826"/>
      <c r="WHU583" s="826"/>
      <c r="WHV583" s="826"/>
      <c r="WHW583" s="826"/>
      <c r="WHX583" s="826"/>
      <c r="WHY583" s="826"/>
      <c r="WHZ583" s="826"/>
      <c r="WIA583" s="826"/>
      <c r="WIB583" s="826"/>
      <c r="WIC583" s="826"/>
      <c r="WID583" s="826"/>
      <c r="WIE583" s="826"/>
      <c r="WIF583" s="826"/>
      <c r="WIG583" s="826"/>
      <c r="WIH583" s="826"/>
      <c r="WII583" s="826"/>
      <c r="WIJ583" s="826"/>
      <c r="WIK583" s="826"/>
      <c r="WIL583" s="826"/>
      <c r="WIM583" s="826"/>
      <c r="WIN583" s="826"/>
      <c r="WIO583" s="826"/>
      <c r="WIP583" s="826"/>
      <c r="WIQ583" s="826"/>
      <c r="WIR583" s="826"/>
      <c r="WIS583" s="826"/>
      <c r="WIT583" s="826"/>
      <c r="WIU583" s="826"/>
      <c r="WIV583" s="826"/>
      <c r="WIW583" s="826"/>
      <c r="WIX583" s="826"/>
      <c r="WIY583" s="826"/>
      <c r="WIZ583" s="826"/>
      <c r="WJA583" s="826"/>
      <c r="WJB583" s="826"/>
      <c r="WJC583" s="826"/>
      <c r="WJD583" s="826"/>
      <c r="WJE583" s="826"/>
      <c r="WJF583" s="826"/>
      <c r="WJG583" s="826"/>
      <c r="WJH583" s="826"/>
      <c r="WJI583" s="826"/>
      <c r="WJJ583" s="826"/>
      <c r="WJK583" s="826"/>
      <c r="WJL583" s="826"/>
      <c r="WJM583" s="826"/>
      <c r="WJN583" s="826"/>
      <c r="WJO583" s="826"/>
      <c r="WJP583" s="826"/>
      <c r="WJQ583" s="826"/>
      <c r="WJR583" s="826"/>
      <c r="WJS583" s="826"/>
      <c r="WJT583" s="826"/>
      <c r="WJU583" s="826"/>
      <c r="WJV583" s="826"/>
      <c r="WJW583" s="826"/>
      <c r="WJX583" s="826"/>
      <c r="WJY583" s="826"/>
      <c r="WJZ583" s="826"/>
      <c r="WKA583" s="826"/>
      <c r="WKB583" s="826"/>
      <c r="WKC583" s="826"/>
      <c r="WKD583" s="826"/>
      <c r="WKE583" s="826"/>
      <c r="WKF583" s="826"/>
      <c r="WKG583" s="826"/>
      <c r="WKH583" s="826"/>
      <c r="WKI583" s="826"/>
      <c r="WKJ583" s="826"/>
      <c r="WKK583" s="826"/>
      <c r="WKL583" s="826"/>
      <c r="WKM583" s="826"/>
      <c r="WKN583" s="826"/>
      <c r="WKO583" s="826"/>
      <c r="WKP583" s="826"/>
      <c r="WKQ583" s="826"/>
      <c r="WKR583" s="826"/>
      <c r="WKS583" s="826"/>
      <c r="WKT583" s="826"/>
      <c r="WKU583" s="826"/>
      <c r="WKV583" s="826"/>
      <c r="WKW583" s="826"/>
      <c r="WKX583" s="826"/>
      <c r="WKY583" s="826"/>
      <c r="WKZ583" s="826"/>
      <c r="WLA583" s="826"/>
      <c r="WLB583" s="826"/>
      <c r="WLC583" s="826"/>
      <c r="WLD583" s="826"/>
      <c r="WLE583" s="826"/>
      <c r="WLF583" s="826"/>
      <c r="WLG583" s="826"/>
      <c r="WLH583" s="826"/>
      <c r="WLI583" s="826"/>
      <c r="WLJ583" s="826"/>
      <c r="WLK583" s="826"/>
      <c r="WLL583" s="826"/>
      <c r="WLM583" s="826"/>
      <c r="WLN583" s="826"/>
      <c r="WLO583" s="826"/>
      <c r="WLP583" s="826"/>
      <c r="WLQ583" s="826"/>
      <c r="WLR583" s="826"/>
      <c r="WLS583" s="826"/>
      <c r="WLT583" s="826"/>
      <c r="WLU583" s="826"/>
      <c r="WLV583" s="826"/>
      <c r="WLW583" s="826"/>
      <c r="WLX583" s="826"/>
      <c r="WLY583" s="826"/>
      <c r="WLZ583" s="826"/>
      <c r="WMA583" s="826"/>
      <c r="WMB583" s="826"/>
      <c r="WMC583" s="826"/>
      <c r="WMD583" s="826"/>
      <c r="WME583" s="826"/>
      <c r="WMF583" s="826"/>
      <c r="WMG583" s="826"/>
      <c r="WMH583" s="826"/>
      <c r="WMI583" s="826"/>
      <c r="WMJ583" s="826"/>
      <c r="WMK583" s="826"/>
      <c r="WML583" s="826"/>
      <c r="WMM583" s="826"/>
      <c r="WMN583" s="826"/>
      <c r="WMO583" s="826"/>
      <c r="WMP583" s="826"/>
      <c r="WMQ583" s="826"/>
      <c r="WMR583" s="826"/>
      <c r="WMS583" s="826"/>
      <c r="WMT583" s="826"/>
      <c r="WMU583" s="826"/>
      <c r="WMV583" s="826"/>
      <c r="WMW583" s="826"/>
      <c r="WMX583" s="826"/>
      <c r="WMY583" s="826"/>
      <c r="WMZ583" s="826"/>
      <c r="WNA583" s="826"/>
      <c r="WNB583" s="826"/>
      <c r="WNC583" s="826"/>
      <c r="WND583" s="826"/>
      <c r="WNE583" s="826"/>
      <c r="WNF583" s="826"/>
      <c r="WNG583" s="826"/>
      <c r="WNH583" s="826"/>
      <c r="WNI583" s="826"/>
      <c r="WNJ583" s="826"/>
      <c r="WNK583" s="826"/>
      <c r="WNL583" s="826"/>
      <c r="WNM583" s="826"/>
      <c r="WNN583" s="826"/>
      <c r="WNO583" s="826"/>
      <c r="WNP583" s="826"/>
      <c r="WNQ583" s="826"/>
      <c r="WNR583" s="826"/>
      <c r="WNS583" s="826"/>
      <c r="WNT583" s="826"/>
      <c r="WNU583" s="826"/>
      <c r="WNV583" s="826"/>
      <c r="WNW583" s="826"/>
      <c r="WNX583" s="826"/>
      <c r="WNY583" s="826"/>
      <c r="WNZ583" s="826"/>
      <c r="WOA583" s="826"/>
      <c r="WOB583" s="826"/>
      <c r="WOC583" s="826"/>
      <c r="WOD583" s="826"/>
      <c r="WOE583" s="826"/>
      <c r="WOF583" s="826"/>
      <c r="WOG583" s="826"/>
      <c r="WOH583" s="826"/>
      <c r="WOI583" s="826"/>
      <c r="WOJ583" s="826"/>
      <c r="WOK583" s="826"/>
      <c r="WOL583" s="826"/>
      <c r="WOM583" s="826"/>
      <c r="WON583" s="826"/>
      <c r="WOO583" s="826"/>
      <c r="WOP583" s="826"/>
      <c r="WOQ583" s="826"/>
      <c r="WOR583" s="826"/>
      <c r="WOS583" s="826"/>
      <c r="WOT583" s="826"/>
      <c r="WOU583" s="826"/>
      <c r="WOV583" s="826"/>
      <c r="WOW583" s="826"/>
      <c r="WOX583" s="826"/>
      <c r="WOY583" s="826"/>
      <c r="WOZ583" s="826"/>
      <c r="WPA583" s="826"/>
      <c r="WPB583" s="826"/>
      <c r="WPC583" s="826"/>
      <c r="WPD583" s="826"/>
      <c r="WPE583" s="826"/>
      <c r="WPF583" s="826"/>
      <c r="WPG583" s="826"/>
      <c r="WPH583" s="826"/>
      <c r="WPI583" s="826"/>
      <c r="WPJ583" s="826"/>
      <c r="WPK583" s="826"/>
      <c r="WPL583" s="826"/>
      <c r="WPM583" s="826"/>
      <c r="WPN583" s="826"/>
      <c r="WPO583" s="826"/>
      <c r="WPP583" s="826"/>
      <c r="WPQ583" s="826"/>
      <c r="WPR583" s="826"/>
      <c r="WPS583" s="826"/>
      <c r="WPT583" s="826"/>
      <c r="WPU583" s="826"/>
      <c r="WPV583" s="826"/>
      <c r="WPW583" s="826"/>
      <c r="WPX583" s="826"/>
      <c r="WPY583" s="826"/>
      <c r="WPZ583" s="826"/>
      <c r="WQA583" s="826"/>
      <c r="WQB583" s="826"/>
      <c r="WQC583" s="826"/>
      <c r="WQD583" s="826"/>
      <c r="WQE583" s="826"/>
      <c r="WQF583" s="826"/>
      <c r="WQG583" s="826"/>
      <c r="WQH583" s="826"/>
      <c r="WQI583" s="826"/>
      <c r="WQJ583" s="826"/>
      <c r="WQK583" s="826"/>
      <c r="WQL583" s="826"/>
      <c r="WQM583" s="826"/>
      <c r="WQN583" s="826"/>
      <c r="WQO583" s="826"/>
      <c r="WQP583" s="826"/>
      <c r="WQQ583" s="826"/>
      <c r="WQR583" s="826"/>
      <c r="WQS583" s="826"/>
      <c r="WQT583" s="826"/>
      <c r="WQU583" s="826"/>
      <c r="WQV583" s="826"/>
      <c r="WQW583" s="826"/>
      <c r="WQX583" s="826"/>
      <c r="WQY583" s="826"/>
      <c r="WQZ583" s="826"/>
      <c r="WRA583" s="826"/>
      <c r="WRB583" s="826"/>
      <c r="WRC583" s="826"/>
      <c r="WRD583" s="826"/>
      <c r="WRE583" s="826"/>
      <c r="WRF583" s="826"/>
      <c r="WRG583" s="826"/>
      <c r="WRH583" s="826"/>
      <c r="WRI583" s="826"/>
      <c r="WRJ583" s="826"/>
      <c r="WRK583" s="826"/>
      <c r="WRL583" s="826"/>
      <c r="WRM583" s="826"/>
      <c r="WRN583" s="826"/>
      <c r="WRO583" s="826"/>
      <c r="WRP583" s="826"/>
      <c r="WRQ583" s="826"/>
      <c r="WRR583" s="826"/>
      <c r="WRS583" s="826"/>
      <c r="WRT583" s="826"/>
      <c r="WRU583" s="826"/>
      <c r="WRV583" s="826"/>
      <c r="WRW583" s="826"/>
      <c r="WRX583" s="826"/>
      <c r="WRY583" s="826"/>
      <c r="WRZ583" s="826"/>
      <c r="WSA583" s="826"/>
      <c r="WSB583" s="826"/>
      <c r="WSC583" s="826"/>
      <c r="WSD583" s="826"/>
      <c r="WSE583" s="826"/>
      <c r="WSF583" s="826"/>
      <c r="WSG583" s="826"/>
      <c r="WSH583" s="826"/>
      <c r="WSI583" s="826"/>
      <c r="WSJ583" s="826"/>
      <c r="WSK583" s="826"/>
      <c r="WSL583" s="826"/>
      <c r="WSM583" s="826"/>
      <c r="WSN583" s="826"/>
      <c r="WSO583" s="826"/>
      <c r="WSP583" s="826"/>
      <c r="WSQ583" s="826"/>
      <c r="WSR583" s="826"/>
      <c r="WSS583" s="826"/>
      <c r="WST583" s="826"/>
      <c r="WSU583" s="826"/>
      <c r="WSV583" s="826"/>
      <c r="WSW583" s="826"/>
      <c r="WSX583" s="826"/>
      <c r="WSY583" s="826"/>
      <c r="WSZ583" s="826"/>
      <c r="WTA583" s="826"/>
      <c r="WTB583" s="826"/>
      <c r="WTC583" s="826"/>
      <c r="WTD583" s="826"/>
      <c r="WTE583" s="826"/>
      <c r="WTF583" s="826"/>
      <c r="WTG583" s="826"/>
      <c r="WTH583" s="826"/>
      <c r="WTI583" s="826"/>
      <c r="WTJ583" s="826"/>
      <c r="WTK583" s="826"/>
      <c r="WTL583" s="826"/>
      <c r="WTM583" s="826"/>
      <c r="WTN583" s="826"/>
      <c r="WTO583" s="826"/>
      <c r="WTP583" s="826"/>
      <c r="WTQ583" s="826"/>
      <c r="WTR583" s="826"/>
      <c r="WTS583" s="826"/>
      <c r="WTT583" s="826"/>
      <c r="WTU583" s="826"/>
      <c r="WTV583" s="826"/>
      <c r="WTW583" s="826"/>
      <c r="WTX583" s="826"/>
      <c r="WTY583" s="826"/>
      <c r="WTZ583" s="826"/>
      <c r="WUA583" s="826"/>
      <c r="WUB583" s="826"/>
      <c r="WUC583" s="826"/>
      <c r="WUD583" s="826"/>
      <c r="WUE583" s="826"/>
      <c r="WUF583" s="826"/>
      <c r="WUG583" s="826"/>
      <c r="WUH583" s="826"/>
      <c r="WUI583" s="826"/>
      <c r="WUJ583" s="826"/>
      <c r="WUK583" s="826"/>
      <c r="WUL583" s="826"/>
      <c r="WUM583" s="826"/>
      <c r="WUN583" s="826"/>
      <c r="WUO583" s="826"/>
      <c r="WUP583" s="826"/>
      <c r="WUQ583" s="826"/>
      <c r="WUR583" s="826"/>
      <c r="WUS583" s="826"/>
      <c r="WUT583" s="826"/>
      <c r="WUU583" s="826"/>
      <c r="WUV583" s="826"/>
      <c r="WUW583" s="826"/>
      <c r="WUX583" s="826"/>
      <c r="WUY583" s="826"/>
      <c r="WUZ583" s="826"/>
      <c r="WVA583" s="826"/>
      <c r="WVB583" s="826"/>
      <c r="WVC583" s="826"/>
      <c r="WVD583" s="826"/>
      <c r="WVE583" s="826"/>
      <c r="WVF583" s="826"/>
      <c r="WVG583" s="826"/>
      <c r="WVH583" s="826"/>
      <c r="WVI583" s="826"/>
      <c r="WVJ583" s="826"/>
      <c r="WVK583" s="826"/>
      <c r="WVL583" s="826"/>
      <c r="WVM583" s="826"/>
      <c r="WVN583" s="826"/>
      <c r="WVO583" s="826"/>
      <c r="WVP583" s="826"/>
      <c r="WVQ583" s="826"/>
      <c r="WVR583" s="826"/>
      <c r="WVS583" s="826"/>
      <c r="WVT583" s="826"/>
      <c r="WVU583" s="826"/>
      <c r="WVV583" s="826"/>
      <c r="WVW583" s="826"/>
      <c r="WVX583" s="826"/>
      <c r="WVY583" s="826"/>
      <c r="WVZ583" s="826"/>
      <c r="WWA583" s="826"/>
      <c r="WWB583" s="826"/>
      <c r="WWC583" s="826"/>
      <c r="WWD583" s="826"/>
      <c r="WWE583" s="826"/>
      <c r="WWF583" s="826"/>
      <c r="WWG583" s="826"/>
      <c r="WWH583" s="826"/>
      <c r="WWI583" s="826"/>
      <c r="WWJ583" s="826"/>
      <c r="WWK583" s="826"/>
      <c r="WWL583" s="826"/>
      <c r="WWM583" s="826"/>
      <c r="WWN583" s="826"/>
      <c r="WWO583" s="826"/>
      <c r="WWP583" s="826"/>
      <c r="WWQ583" s="826"/>
      <c r="WWR583" s="826"/>
      <c r="WWS583" s="826"/>
      <c r="WWT583" s="826"/>
      <c r="WWU583" s="826"/>
      <c r="WWV583" s="826"/>
      <c r="WWW583" s="826"/>
      <c r="WWX583" s="826"/>
      <c r="WWY583" s="826"/>
      <c r="WWZ583" s="826"/>
      <c r="WXA583" s="826"/>
      <c r="WXB583" s="826"/>
      <c r="WXC583" s="826"/>
      <c r="WXD583" s="826"/>
      <c r="WXE583" s="826"/>
      <c r="WXF583" s="826"/>
      <c r="WXG583" s="826"/>
      <c r="WXH583" s="826"/>
      <c r="WXI583" s="826"/>
      <c r="WXJ583" s="826"/>
      <c r="WXK583" s="826"/>
      <c r="WXL583" s="826"/>
      <c r="WXM583" s="826"/>
      <c r="WXN583" s="826"/>
      <c r="WXO583" s="826"/>
      <c r="WXP583" s="826"/>
      <c r="WXQ583" s="826"/>
      <c r="WXR583" s="826"/>
      <c r="WXS583" s="826"/>
      <c r="WXT583" s="826"/>
      <c r="WXU583" s="826"/>
      <c r="WXV583" s="826"/>
      <c r="WXW583" s="826"/>
      <c r="WXX583" s="826"/>
      <c r="WXY583" s="826"/>
      <c r="WXZ583" s="826"/>
      <c r="WYA583" s="826"/>
      <c r="WYB583" s="826"/>
      <c r="WYC583" s="826"/>
      <c r="WYD583" s="826"/>
      <c r="WYE583" s="826"/>
      <c r="WYF583" s="826"/>
      <c r="WYG583" s="826"/>
      <c r="WYH583" s="826"/>
      <c r="WYI583" s="826"/>
      <c r="WYJ583" s="826"/>
      <c r="WYK583" s="826"/>
      <c r="WYL583" s="826"/>
      <c r="WYM583" s="826"/>
      <c r="WYN583" s="826"/>
      <c r="WYO583" s="826"/>
      <c r="WYP583" s="826"/>
      <c r="WYQ583" s="826"/>
      <c r="WYR583" s="826"/>
      <c r="WYS583" s="826"/>
      <c r="WYT583" s="826"/>
      <c r="WYU583" s="826"/>
      <c r="WYV583" s="826"/>
      <c r="WYW583" s="826"/>
      <c r="WYX583" s="826"/>
      <c r="WYY583" s="826"/>
      <c r="WYZ583" s="826"/>
      <c r="WZA583" s="826"/>
      <c r="WZB583" s="826"/>
      <c r="WZC583" s="826"/>
      <c r="WZD583" s="826"/>
      <c r="WZE583" s="826"/>
      <c r="WZF583" s="826"/>
      <c r="WZG583" s="826"/>
      <c r="WZH583" s="826"/>
      <c r="WZI583" s="826"/>
      <c r="WZJ583" s="826"/>
      <c r="WZK583" s="826"/>
      <c r="WZL583" s="826"/>
      <c r="WZM583" s="826"/>
      <c r="WZN583" s="826"/>
      <c r="WZO583" s="826"/>
      <c r="WZP583" s="826"/>
      <c r="WZQ583" s="826"/>
      <c r="WZR583" s="826"/>
      <c r="WZS583" s="826"/>
      <c r="WZT583" s="826"/>
      <c r="WZU583" s="826"/>
      <c r="WZV583" s="826"/>
      <c r="WZW583" s="826"/>
      <c r="WZX583" s="826"/>
      <c r="WZY583" s="826"/>
      <c r="WZZ583" s="826"/>
      <c r="XAA583" s="826"/>
      <c r="XAB583" s="826"/>
      <c r="XAC583" s="826"/>
      <c r="XAD583" s="826"/>
      <c r="XAE583" s="826"/>
      <c r="XAF583" s="826"/>
      <c r="XAG583" s="826"/>
      <c r="XAH583" s="826"/>
      <c r="XAI583" s="826"/>
      <c r="XAJ583" s="826"/>
      <c r="XAK583" s="826"/>
      <c r="XAL583" s="826"/>
      <c r="XAM583" s="826"/>
      <c r="XAN583" s="826"/>
      <c r="XAO583" s="826"/>
      <c r="XAP583" s="826"/>
      <c r="XAQ583" s="826"/>
      <c r="XAR583" s="826"/>
      <c r="XAS583" s="826"/>
      <c r="XAT583" s="826"/>
      <c r="XAU583" s="826"/>
      <c r="XAV583" s="826"/>
      <c r="XAW583" s="826"/>
      <c r="XAX583" s="826"/>
      <c r="XAY583" s="826"/>
      <c r="XAZ583" s="826"/>
      <c r="XBA583" s="826"/>
      <c r="XBB583" s="826"/>
      <c r="XBC583" s="826"/>
      <c r="XBD583" s="826"/>
      <c r="XBE583" s="826"/>
      <c r="XBF583" s="826"/>
      <c r="XBG583" s="826"/>
      <c r="XBH583" s="826"/>
      <c r="XBI583" s="826"/>
      <c r="XBJ583" s="826"/>
      <c r="XBK583" s="826"/>
      <c r="XBL583" s="826"/>
      <c r="XBM583" s="826"/>
      <c r="XBN583" s="826"/>
      <c r="XBO583" s="826"/>
      <c r="XBP583" s="826"/>
      <c r="XBQ583" s="826"/>
      <c r="XBR583" s="826"/>
      <c r="XBS583" s="826"/>
      <c r="XBT583" s="826"/>
      <c r="XBU583" s="826"/>
      <c r="XBV583" s="826"/>
      <c r="XBW583" s="826"/>
      <c r="XBX583" s="826"/>
      <c r="XBY583" s="826"/>
      <c r="XBZ583" s="826"/>
      <c r="XCA583" s="826"/>
      <c r="XCB583" s="826"/>
      <c r="XCC583" s="826"/>
      <c r="XCD583" s="826"/>
      <c r="XCE583" s="826"/>
      <c r="XCF583" s="826"/>
      <c r="XCG583" s="826"/>
      <c r="XCH583" s="826"/>
      <c r="XCI583" s="826"/>
      <c r="XCJ583" s="826"/>
      <c r="XCK583" s="826"/>
      <c r="XCL583" s="826"/>
      <c r="XCM583" s="826"/>
      <c r="XCN583" s="826"/>
      <c r="XCO583" s="826"/>
      <c r="XCP583" s="826"/>
      <c r="XCQ583" s="826"/>
      <c r="XCR583" s="826"/>
      <c r="XCS583" s="826"/>
      <c r="XCT583" s="826"/>
      <c r="XCU583" s="826"/>
      <c r="XCV583" s="826"/>
      <c r="XCW583" s="826"/>
      <c r="XCX583" s="826"/>
      <c r="XCY583" s="826"/>
      <c r="XCZ583" s="826"/>
      <c r="XDA583" s="826"/>
      <c r="XDB583" s="826"/>
      <c r="XDC583" s="826"/>
      <c r="XDD583" s="826"/>
      <c r="XDE583" s="826"/>
      <c r="XDF583" s="826"/>
      <c r="XDG583" s="826"/>
      <c r="XDH583" s="826"/>
      <c r="XDI583" s="826"/>
      <c r="XDJ583" s="826"/>
      <c r="XDK583" s="826"/>
      <c r="XDL583" s="826"/>
      <c r="XDM583" s="826"/>
      <c r="XDN583" s="826"/>
      <c r="XDO583" s="826"/>
      <c r="XDP583" s="826"/>
      <c r="XDQ583" s="826"/>
      <c r="XDR583" s="826"/>
      <c r="XDS583" s="826"/>
      <c r="XDT583" s="826"/>
      <c r="XDU583" s="826"/>
      <c r="XDV583" s="826"/>
      <c r="XDW583" s="826"/>
      <c r="XDX583" s="826"/>
      <c r="XDY583" s="826"/>
      <c r="XDZ583" s="826"/>
      <c r="XEA583" s="826"/>
      <c r="XEB583" s="826"/>
      <c r="XEC583" s="826"/>
      <c r="XED583" s="826"/>
      <c r="XEE583" s="826"/>
      <c r="XEF583" s="826"/>
      <c r="XEG583" s="826"/>
      <c r="XEH583" s="826"/>
      <c r="XEI583" s="826"/>
      <c r="XEJ583" s="826"/>
      <c r="XEK583" s="826"/>
      <c r="XEL583" s="826"/>
      <c r="XEM583" s="826"/>
      <c r="XEN583" s="826"/>
      <c r="XEO583" s="826"/>
      <c r="XEP583" s="826"/>
      <c r="XEQ583" s="826"/>
      <c r="XER583" s="826"/>
      <c r="XES583" s="826"/>
      <c r="XET583" s="826"/>
      <c r="XEU583" s="826"/>
      <c r="XEV583" s="826"/>
      <c r="XEW583" s="826"/>
      <c r="XEX583" s="826"/>
      <c r="XEY583" s="826"/>
      <c r="XEZ583" s="826"/>
      <c r="XFA583" s="826"/>
      <c r="XFB583" s="826"/>
      <c r="XFC583" s="826"/>
      <c r="XFD583" s="826"/>
    </row>
    <row r="584" s="619" customFormat="1" ht="19" customHeight="1" spans="1:15">
      <c r="A584" s="557"/>
      <c r="B584" s="457" t="s">
        <v>1248</v>
      </c>
      <c r="C584" s="546" t="s">
        <v>95</v>
      </c>
      <c r="D584" s="665" t="s">
        <v>543</v>
      </c>
      <c r="E584" s="546" t="s">
        <v>33</v>
      </c>
      <c r="F584" s="822" t="s">
        <v>1252</v>
      </c>
      <c r="G584" s="506">
        <v>42</v>
      </c>
      <c r="H584" s="506" t="s">
        <v>1250</v>
      </c>
      <c r="I584" s="570">
        <v>1</v>
      </c>
      <c r="J584" s="661">
        <v>0.0144</v>
      </c>
      <c r="K584" s="661">
        <v>0.0508</v>
      </c>
      <c r="L584" s="457" t="s">
        <v>739</v>
      </c>
      <c r="M584" s="457" t="s">
        <v>739</v>
      </c>
      <c r="N584" s="827"/>
      <c r="O584" s="817"/>
    </row>
    <row r="585" s="619" customFormat="1" ht="27" customHeight="1" spans="1:15">
      <c r="A585" s="557"/>
      <c r="B585" s="457" t="s">
        <v>1248</v>
      </c>
      <c r="C585" s="546"/>
      <c r="D585" s="547"/>
      <c r="E585" s="594" t="s">
        <v>1253</v>
      </c>
      <c r="F585" s="459" t="s">
        <v>1254</v>
      </c>
      <c r="G585" s="557">
        <v>40</v>
      </c>
      <c r="H585" s="506" t="s">
        <v>1250</v>
      </c>
      <c r="I585" s="457">
        <v>1</v>
      </c>
      <c r="J585" s="661">
        <v>0.004</v>
      </c>
      <c r="K585" s="661">
        <v>0.0157</v>
      </c>
      <c r="L585" s="457" t="s">
        <v>739</v>
      </c>
      <c r="M585" s="457" t="s">
        <v>739</v>
      </c>
      <c r="N585" s="506"/>
      <c r="O585" s="458"/>
    </row>
    <row r="586" s="619" customFormat="1" ht="26" customHeight="1" spans="1:15">
      <c r="A586" s="557"/>
      <c r="B586" s="457" t="s">
        <v>1248</v>
      </c>
      <c r="C586" s="546"/>
      <c r="D586" s="547"/>
      <c r="E586" s="546"/>
      <c r="F586" s="459" t="s">
        <v>1255</v>
      </c>
      <c r="G586" s="557">
        <v>30</v>
      </c>
      <c r="H586" s="506" t="s">
        <v>1250</v>
      </c>
      <c r="I586" s="457">
        <v>1</v>
      </c>
      <c r="J586" s="661">
        <v>0.004</v>
      </c>
      <c r="K586" s="661">
        <v>0.0158</v>
      </c>
      <c r="L586" s="457" t="s">
        <v>739</v>
      </c>
      <c r="M586" s="457" t="s">
        <v>739</v>
      </c>
      <c r="N586" s="506"/>
      <c r="O586" s="458"/>
    </row>
    <row r="587" s="619" customFormat="1" ht="19" customHeight="1" spans="1:15">
      <c r="A587" s="557"/>
      <c r="B587" s="457" t="s">
        <v>1248</v>
      </c>
      <c r="C587" s="546"/>
      <c r="D587" s="547"/>
      <c r="E587" s="641" t="s">
        <v>73</v>
      </c>
      <c r="F587" s="459" t="s">
        <v>1256</v>
      </c>
      <c r="G587" s="557">
        <v>30</v>
      </c>
      <c r="H587" s="506" t="s">
        <v>1250</v>
      </c>
      <c r="I587" s="656"/>
      <c r="J587" s="655">
        <v>0.008</v>
      </c>
      <c r="K587" s="655">
        <v>0.0371</v>
      </c>
      <c r="L587" s="457" t="s">
        <v>739</v>
      </c>
      <c r="M587" s="457" t="s">
        <v>739</v>
      </c>
      <c r="N587" s="506"/>
      <c r="O587" s="458"/>
    </row>
    <row r="588" s="619" customFormat="1" ht="19" customHeight="1" spans="1:15">
      <c r="A588" s="557"/>
      <c r="B588" s="457" t="s">
        <v>1248</v>
      </c>
      <c r="C588" s="546"/>
      <c r="D588" s="547"/>
      <c r="E588" s="644"/>
      <c r="F588" s="459" t="s">
        <v>1257</v>
      </c>
      <c r="G588" s="557">
        <v>30</v>
      </c>
      <c r="H588" s="506" t="s">
        <v>1250</v>
      </c>
      <c r="I588" s="457">
        <v>1</v>
      </c>
      <c r="J588" s="655">
        <v>0.0078</v>
      </c>
      <c r="K588" s="655">
        <v>0.0345</v>
      </c>
      <c r="L588" s="457" t="s">
        <v>739</v>
      </c>
      <c r="M588" s="457" t="s">
        <v>739</v>
      </c>
      <c r="N588" s="506"/>
      <c r="O588" s="458"/>
    </row>
    <row r="589" s="619" customFormat="1" ht="19" customHeight="1" spans="1:15">
      <c r="A589" s="557"/>
      <c r="B589" s="457" t="s">
        <v>1248</v>
      </c>
      <c r="C589" s="546"/>
      <c r="D589" s="547"/>
      <c r="E589" s="594" t="s">
        <v>67</v>
      </c>
      <c r="F589" s="459" t="s">
        <v>1258</v>
      </c>
      <c r="G589" s="557">
        <v>30</v>
      </c>
      <c r="H589" s="506" t="s">
        <v>1250</v>
      </c>
      <c r="I589" s="657"/>
      <c r="J589" s="658">
        <v>0.0019</v>
      </c>
      <c r="K589" s="658">
        <v>0.0089</v>
      </c>
      <c r="L589" s="457" t="s">
        <v>739</v>
      </c>
      <c r="M589" s="457" t="s">
        <v>739</v>
      </c>
      <c r="N589" s="506"/>
      <c r="O589" s="458"/>
    </row>
    <row r="590" s="619" customFormat="1" ht="19" customHeight="1" spans="1:15">
      <c r="A590" s="557"/>
      <c r="B590" s="457" t="s">
        <v>1248</v>
      </c>
      <c r="C590" s="546"/>
      <c r="D590" s="547"/>
      <c r="E590" s="598"/>
      <c r="F590" s="459" t="s">
        <v>1259</v>
      </c>
      <c r="G590" s="557">
        <v>30</v>
      </c>
      <c r="H590" s="506" t="s">
        <v>1250</v>
      </c>
      <c r="I590" s="561"/>
      <c r="J590" s="662">
        <v>0.0023</v>
      </c>
      <c r="K590" s="662">
        <v>0.0094</v>
      </c>
      <c r="L590" s="457" t="s">
        <v>739</v>
      </c>
      <c r="M590" s="457" t="s">
        <v>739</v>
      </c>
      <c r="N590" s="506"/>
      <c r="O590" s="458"/>
    </row>
    <row r="591" s="619" customFormat="1" ht="28" customHeight="1" spans="1:15">
      <c r="A591" s="557"/>
      <c r="B591" s="457" t="s">
        <v>1248</v>
      </c>
      <c r="C591" s="546"/>
      <c r="D591" s="547"/>
      <c r="E591" s="640" t="s">
        <v>112</v>
      </c>
      <c r="F591" s="459" t="s">
        <v>1260</v>
      </c>
      <c r="G591" s="557">
        <v>30</v>
      </c>
      <c r="H591" s="506" t="s">
        <v>1250</v>
      </c>
      <c r="I591" s="561"/>
      <c r="J591" s="662">
        <v>0.005</v>
      </c>
      <c r="K591" s="662">
        <v>0.017</v>
      </c>
      <c r="L591" s="457" t="s">
        <v>739</v>
      </c>
      <c r="M591" s="457" t="s">
        <v>739</v>
      </c>
      <c r="N591" s="506"/>
      <c r="O591" s="458"/>
    </row>
    <row r="592" s="619" customFormat="1" ht="19" customHeight="1" spans="1:15">
      <c r="A592" s="557"/>
      <c r="B592" s="457" t="s">
        <v>1248</v>
      </c>
      <c r="C592" s="546"/>
      <c r="D592" s="547"/>
      <c r="E592" s="570"/>
      <c r="F592" s="559" t="s">
        <v>1261</v>
      </c>
      <c r="G592" s="557">
        <v>30</v>
      </c>
      <c r="H592" s="506" t="s">
        <v>1250</v>
      </c>
      <c r="I592" s="517" t="s">
        <v>424</v>
      </c>
      <c r="J592" s="661">
        <v>0.006</v>
      </c>
      <c r="K592" s="661">
        <v>0.0231</v>
      </c>
      <c r="L592" s="457" t="s">
        <v>739</v>
      </c>
      <c r="M592" s="457" t="s">
        <v>739</v>
      </c>
      <c r="N592" s="517"/>
      <c r="O592" s="458"/>
    </row>
    <row r="593" s="619" customFormat="1" ht="27" customHeight="1" spans="1:15">
      <c r="A593" s="557"/>
      <c r="B593" s="457" t="s">
        <v>1248</v>
      </c>
      <c r="C593" s="546"/>
      <c r="D593" s="547"/>
      <c r="E593" s="557" t="s">
        <v>85</v>
      </c>
      <c r="F593" s="459" t="s">
        <v>1262</v>
      </c>
      <c r="G593" s="557">
        <v>30</v>
      </c>
      <c r="H593" s="506" t="s">
        <v>1250</v>
      </c>
      <c r="I593" s="713"/>
      <c r="J593" s="662">
        <v>0.005</v>
      </c>
      <c r="K593" s="662">
        <v>0.017</v>
      </c>
      <c r="L593" s="457" t="s">
        <v>739</v>
      </c>
      <c r="M593" s="457" t="s">
        <v>739</v>
      </c>
      <c r="N593" s="713"/>
      <c r="O593" s="458"/>
    </row>
    <row r="594" s="619" customFormat="1" ht="30" customHeight="1" spans="1:15">
      <c r="A594" s="557"/>
      <c r="B594" s="457" t="s">
        <v>1248</v>
      </c>
      <c r="C594" s="546"/>
      <c r="D594" s="547"/>
      <c r="E594" s="557" t="s">
        <v>37</v>
      </c>
      <c r="F594" s="459" t="s">
        <v>1260</v>
      </c>
      <c r="G594" s="557">
        <v>30</v>
      </c>
      <c r="H594" s="506" t="s">
        <v>1250</v>
      </c>
      <c r="I594" s="713"/>
      <c r="J594" s="662">
        <v>0.005</v>
      </c>
      <c r="K594" s="662">
        <v>0.017</v>
      </c>
      <c r="L594" s="457" t="s">
        <v>739</v>
      </c>
      <c r="M594" s="457" t="s">
        <v>739</v>
      </c>
      <c r="N594" s="713"/>
      <c r="O594" s="458"/>
    </row>
    <row r="595" s="619" customFormat="1" ht="29" customHeight="1" spans="1:15">
      <c r="A595" s="557"/>
      <c r="B595" s="457" t="s">
        <v>1248</v>
      </c>
      <c r="C595" s="546"/>
      <c r="D595" s="547"/>
      <c r="E595" s="557"/>
      <c r="F595" s="459" t="s">
        <v>1263</v>
      </c>
      <c r="G595" s="557">
        <v>30</v>
      </c>
      <c r="H595" s="506" t="s">
        <v>1250</v>
      </c>
      <c r="I595" s="713"/>
      <c r="J595" s="662">
        <v>0.005</v>
      </c>
      <c r="K595" s="662">
        <v>0.017</v>
      </c>
      <c r="L595" s="457" t="s">
        <v>739</v>
      </c>
      <c r="M595" s="457" t="s">
        <v>739</v>
      </c>
      <c r="N595" s="713"/>
      <c r="O595" s="458"/>
    </row>
    <row r="596" s="619" customFormat="1" ht="19" customHeight="1" spans="1:15">
      <c r="A596" s="557"/>
      <c r="B596" s="457" t="s">
        <v>1248</v>
      </c>
      <c r="C596" s="546"/>
      <c r="D596" s="547"/>
      <c r="E596" s="557" t="s">
        <v>56</v>
      </c>
      <c r="F596" s="459" t="s">
        <v>1264</v>
      </c>
      <c r="G596" s="557">
        <v>30</v>
      </c>
      <c r="H596" s="506" t="s">
        <v>1250</v>
      </c>
      <c r="I596" s="713"/>
      <c r="J596" s="655">
        <v>0.0057</v>
      </c>
      <c r="K596" s="655">
        <v>0.0203</v>
      </c>
      <c r="L596" s="457" t="s">
        <v>739</v>
      </c>
      <c r="M596" s="457" t="s">
        <v>739</v>
      </c>
      <c r="N596" s="713"/>
      <c r="O596" s="458"/>
    </row>
    <row r="597" s="619" customFormat="1" ht="31" customHeight="1" spans="1:15">
      <c r="A597" s="557"/>
      <c r="B597" s="457" t="s">
        <v>1248</v>
      </c>
      <c r="C597" s="546"/>
      <c r="D597" s="547"/>
      <c r="E597" s="557"/>
      <c r="F597" s="459" t="s">
        <v>1265</v>
      </c>
      <c r="G597" s="557">
        <v>30</v>
      </c>
      <c r="H597" s="506" t="s">
        <v>1250</v>
      </c>
      <c r="I597" s="713"/>
      <c r="J597" s="662">
        <v>0.005</v>
      </c>
      <c r="K597" s="662">
        <v>0.017</v>
      </c>
      <c r="L597" s="457" t="s">
        <v>739</v>
      </c>
      <c r="M597" s="457" t="s">
        <v>739</v>
      </c>
      <c r="N597" s="713"/>
      <c r="O597" s="458"/>
    </row>
    <row r="598" s="619" customFormat="1" ht="26" customHeight="1" spans="1:15">
      <c r="A598" s="557"/>
      <c r="B598" s="457" t="s">
        <v>1248</v>
      </c>
      <c r="C598" s="546"/>
      <c r="D598" s="547"/>
      <c r="E598" s="557" t="s">
        <v>109</v>
      </c>
      <c r="F598" s="459" t="s">
        <v>1266</v>
      </c>
      <c r="G598" s="557">
        <v>30</v>
      </c>
      <c r="H598" s="506" t="s">
        <v>1250</v>
      </c>
      <c r="I598" s="713"/>
      <c r="J598" s="662">
        <v>0.005</v>
      </c>
      <c r="K598" s="662">
        <v>0.017</v>
      </c>
      <c r="L598" s="457" t="s">
        <v>739</v>
      </c>
      <c r="M598" s="457" t="s">
        <v>739</v>
      </c>
      <c r="N598" s="713"/>
      <c r="O598" s="458"/>
    </row>
    <row r="599" s="619" customFormat="1" ht="29" customHeight="1" spans="1:15">
      <c r="A599" s="557"/>
      <c r="B599" s="457" t="s">
        <v>1248</v>
      </c>
      <c r="C599" s="598"/>
      <c r="D599" s="666"/>
      <c r="E599" s="557"/>
      <c r="F599" s="459" t="s">
        <v>1260</v>
      </c>
      <c r="G599" s="557">
        <v>30</v>
      </c>
      <c r="H599" s="506" t="s">
        <v>1250</v>
      </c>
      <c r="I599" s="713"/>
      <c r="J599" s="662">
        <v>0.005</v>
      </c>
      <c r="K599" s="662">
        <v>0.017</v>
      </c>
      <c r="L599" s="457" t="s">
        <v>739</v>
      </c>
      <c r="M599" s="457" t="s">
        <v>739</v>
      </c>
      <c r="N599" s="713"/>
      <c r="O599" s="458"/>
    </row>
    <row r="600" s="51" customFormat="1" ht="39" customHeight="1" spans="1:15">
      <c r="A600" s="78" t="s">
        <v>1267</v>
      </c>
      <c r="B600" s="79" t="s">
        <v>1268</v>
      </c>
      <c r="C600" s="81" t="s">
        <v>23</v>
      </c>
      <c r="D600" s="81">
        <v>2019</v>
      </c>
      <c r="E600" s="79"/>
      <c r="F600" s="637"/>
      <c r="G600" s="79">
        <f>G601+G632</f>
        <v>1025.3586</v>
      </c>
      <c r="H600" s="811"/>
      <c r="I600" s="79"/>
      <c r="J600" s="649"/>
      <c r="K600" s="820"/>
      <c r="L600" s="815"/>
      <c r="M600" s="815"/>
      <c r="N600" s="815"/>
      <c r="O600" s="764"/>
    </row>
    <row r="601" s="3" customFormat="1" ht="39" customHeight="1" spans="1:15">
      <c r="A601" s="78">
        <v>1</v>
      </c>
      <c r="B601" s="79" t="s">
        <v>1269</v>
      </c>
      <c r="C601" s="79"/>
      <c r="D601" s="79"/>
      <c r="E601" s="79"/>
      <c r="F601" s="83" t="s">
        <v>1270</v>
      </c>
      <c r="G601" s="649">
        <v>837.8586</v>
      </c>
      <c r="H601" s="649">
        <v>837.8583</v>
      </c>
      <c r="I601" s="81"/>
      <c r="J601" s="79">
        <v>30</v>
      </c>
      <c r="K601" s="79">
        <v>0.1893</v>
      </c>
      <c r="L601" s="457" t="s">
        <v>739</v>
      </c>
      <c r="M601" s="457" t="s">
        <v>739</v>
      </c>
      <c r="N601" s="828">
        <v>43525</v>
      </c>
      <c r="O601" s="764" t="s">
        <v>461</v>
      </c>
    </row>
    <row r="602" s="3" customFormat="1" ht="26" customHeight="1" spans="1:15">
      <c r="A602" s="78"/>
      <c r="B602" s="546" t="s">
        <v>1271</v>
      </c>
      <c r="C602" s="598" t="s">
        <v>95</v>
      </c>
      <c r="D602" s="457" t="s">
        <v>1272</v>
      </c>
      <c r="E602" s="546" t="s">
        <v>33</v>
      </c>
      <c r="F602" s="823" t="s">
        <v>1273</v>
      </c>
      <c r="G602" s="824">
        <v>34.813</v>
      </c>
      <c r="H602" s="598" t="s">
        <v>1274</v>
      </c>
      <c r="I602" s="598">
        <v>1</v>
      </c>
      <c r="J602" s="598">
        <v>0.0662</v>
      </c>
      <c r="K602" s="598">
        <f t="shared" ref="K602:K631" si="2">J602*4</f>
        <v>0.2648</v>
      </c>
      <c r="L602" s="457" t="s">
        <v>739</v>
      </c>
      <c r="M602" s="457" t="s">
        <v>739</v>
      </c>
      <c r="N602" s="749"/>
      <c r="O602" s="764"/>
    </row>
    <row r="603" s="3" customFormat="1" ht="26" customHeight="1" spans="1:15">
      <c r="A603" s="78"/>
      <c r="B603" s="546"/>
      <c r="C603" s="457"/>
      <c r="D603" s="457"/>
      <c r="E603" s="546"/>
      <c r="F603" s="459" t="s">
        <v>1275</v>
      </c>
      <c r="G603" s="460">
        <v>9.0545</v>
      </c>
      <c r="H603" s="457" t="s">
        <v>1276</v>
      </c>
      <c r="I603" s="457">
        <v>1</v>
      </c>
      <c r="J603" s="457">
        <v>0.0011</v>
      </c>
      <c r="K603" s="598">
        <f t="shared" si="2"/>
        <v>0.0044</v>
      </c>
      <c r="L603" s="457" t="s">
        <v>739</v>
      </c>
      <c r="M603" s="457" t="s">
        <v>739</v>
      </c>
      <c r="N603" s="749"/>
      <c r="O603" s="764"/>
    </row>
    <row r="604" s="3" customFormat="1" ht="26" customHeight="1" spans="1:15">
      <c r="A604" s="78"/>
      <c r="B604" s="598"/>
      <c r="C604" s="457"/>
      <c r="D604" s="457"/>
      <c r="E604" s="598"/>
      <c r="F604" s="459" t="s">
        <v>1277</v>
      </c>
      <c r="G604" s="460">
        <v>32.2816</v>
      </c>
      <c r="H604" s="457" t="s">
        <v>1278</v>
      </c>
      <c r="I604" s="457">
        <v>1</v>
      </c>
      <c r="J604" s="457">
        <v>0.0673</v>
      </c>
      <c r="K604" s="598">
        <f t="shared" si="2"/>
        <v>0.2692</v>
      </c>
      <c r="L604" s="457" t="s">
        <v>739</v>
      </c>
      <c r="M604" s="457" t="s">
        <v>739</v>
      </c>
      <c r="N604" s="749"/>
      <c r="O604" s="764"/>
    </row>
    <row r="605" s="3" customFormat="1" ht="19" customHeight="1" spans="1:15">
      <c r="A605" s="78"/>
      <c r="B605" s="594" t="s">
        <v>1279</v>
      </c>
      <c r="C605" s="457"/>
      <c r="D605" s="457" t="s">
        <v>1272</v>
      </c>
      <c r="E605" s="546" t="s">
        <v>49</v>
      </c>
      <c r="F605" s="459" t="s">
        <v>1280</v>
      </c>
      <c r="G605" s="460">
        <v>5.61635</v>
      </c>
      <c r="H605" s="457" t="s">
        <v>1281</v>
      </c>
      <c r="I605" s="457">
        <v>1</v>
      </c>
      <c r="J605" s="457">
        <v>0.0006</v>
      </c>
      <c r="K605" s="598">
        <f t="shared" si="2"/>
        <v>0.0024</v>
      </c>
      <c r="L605" s="457" t="s">
        <v>739</v>
      </c>
      <c r="M605" s="457" t="s">
        <v>739</v>
      </c>
      <c r="N605" s="749"/>
      <c r="O605" s="764"/>
    </row>
    <row r="606" s="3" customFormat="1" ht="19" customHeight="1" spans="1:15">
      <c r="A606" s="78"/>
      <c r="B606" s="546"/>
      <c r="C606" s="457"/>
      <c r="D606" s="457"/>
      <c r="E606" s="546"/>
      <c r="F606" s="459" t="s">
        <v>1282</v>
      </c>
      <c r="G606" s="460">
        <v>4.92065</v>
      </c>
      <c r="H606" s="457" t="s">
        <v>1283</v>
      </c>
      <c r="I606" s="457">
        <v>1</v>
      </c>
      <c r="J606" s="457">
        <v>0.0005</v>
      </c>
      <c r="K606" s="598">
        <f t="shared" si="2"/>
        <v>0.002</v>
      </c>
      <c r="L606" s="457" t="s">
        <v>739</v>
      </c>
      <c r="M606" s="457" t="s">
        <v>739</v>
      </c>
      <c r="N606" s="749"/>
      <c r="O606" s="764"/>
    </row>
    <row r="607" s="3" customFormat="1" ht="30" customHeight="1" spans="1:15">
      <c r="A607" s="78"/>
      <c r="B607" s="546"/>
      <c r="C607" s="457"/>
      <c r="D607" s="457"/>
      <c r="E607" s="546"/>
      <c r="F607" s="459" t="s">
        <v>1284</v>
      </c>
      <c r="G607" s="460">
        <v>206.69205</v>
      </c>
      <c r="H607" s="457" t="s">
        <v>1285</v>
      </c>
      <c r="I607" s="457">
        <v>1</v>
      </c>
      <c r="J607" s="457">
        <v>0.013</v>
      </c>
      <c r="K607" s="598">
        <f t="shared" si="2"/>
        <v>0.052</v>
      </c>
      <c r="L607" s="457" t="s">
        <v>739</v>
      </c>
      <c r="M607" s="457" t="s">
        <v>739</v>
      </c>
      <c r="N607" s="749"/>
      <c r="O607" s="764"/>
    </row>
    <row r="608" s="3" customFormat="1" ht="19" customHeight="1" spans="1:15">
      <c r="A608" s="78"/>
      <c r="B608" s="546"/>
      <c r="C608" s="457"/>
      <c r="D608" s="457"/>
      <c r="E608" s="546"/>
      <c r="F608" s="459" t="s">
        <v>1286</v>
      </c>
      <c r="G608" s="460">
        <v>3.99415</v>
      </c>
      <c r="H608" s="457" t="s">
        <v>1283</v>
      </c>
      <c r="I608" s="457">
        <v>1</v>
      </c>
      <c r="J608" s="457">
        <v>0.0005</v>
      </c>
      <c r="K608" s="598">
        <f t="shared" si="2"/>
        <v>0.002</v>
      </c>
      <c r="L608" s="457" t="s">
        <v>739</v>
      </c>
      <c r="M608" s="457" t="s">
        <v>739</v>
      </c>
      <c r="N608" s="749"/>
      <c r="O608" s="764"/>
    </row>
    <row r="609" s="3" customFormat="1" ht="19" customHeight="1" spans="1:15">
      <c r="A609" s="78"/>
      <c r="B609" s="598"/>
      <c r="C609" s="457"/>
      <c r="D609" s="457"/>
      <c r="E609" s="598"/>
      <c r="F609" s="459" t="s">
        <v>1287</v>
      </c>
      <c r="G609" s="460">
        <v>4.92065</v>
      </c>
      <c r="H609" s="457" t="s">
        <v>1288</v>
      </c>
      <c r="I609" s="457">
        <v>1</v>
      </c>
      <c r="J609" s="457">
        <v>0.0005</v>
      </c>
      <c r="K609" s="598">
        <f t="shared" si="2"/>
        <v>0.002</v>
      </c>
      <c r="L609" s="457" t="s">
        <v>739</v>
      </c>
      <c r="M609" s="457" t="s">
        <v>739</v>
      </c>
      <c r="N609" s="749"/>
      <c r="O609" s="764"/>
    </row>
    <row r="610" s="3" customFormat="1" ht="19" customHeight="1" spans="1:15">
      <c r="A610" s="78"/>
      <c r="B610" s="594" t="s">
        <v>1289</v>
      </c>
      <c r="C610" s="457"/>
      <c r="D610" s="594" t="s">
        <v>1272</v>
      </c>
      <c r="E610" s="546" t="s">
        <v>37</v>
      </c>
      <c r="F610" s="459" t="s">
        <v>1290</v>
      </c>
      <c r="G610" s="460">
        <v>64</v>
      </c>
      <c r="H610" s="457" t="s">
        <v>1291</v>
      </c>
      <c r="I610" s="457">
        <v>1</v>
      </c>
      <c r="J610" s="457">
        <v>0.004</v>
      </c>
      <c r="K610" s="598">
        <f t="shared" si="2"/>
        <v>0.016</v>
      </c>
      <c r="L610" s="457" t="s">
        <v>739</v>
      </c>
      <c r="M610" s="457" t="s">
        <v>739</v>
      </c>
      <c r="N610" s="749"/>
      <c r="O610" s="764"/>
    </row>
    <row r="611" s="3" customFormat="1" ht="19" customHeight="1" spans="1:15">
      <c r="A611" s="78"/>
      <c r="B611" s="546"/>
      <c r="C611" s="457"/>
      <c r="D611" s="546"/>
      <c r="E611" s="546"/>
      <c r="F611" s="459" t="s">
        <v>1292</v>
      </c>
      <c r="G611" s="460">
        <v>13.8433</v>
      </c>
      <c r="H611" s="457" t="s">
        <v>1283</v>
      </c>
      <c r="I611" s="457">
        <v>1</v>
      </c>
      <c r="J611" s="457">
        <v>0.0015</v>
      </c>
      <c r="K611" s="598">
        <f t="shared" si="2"/>
        <v>0.006</v>
      </c>
      <c r="L611" s="457" t="s">
        <v>739</v>
      </c>
      <c r="M611" s="457" t="s">
        <v>739</v>
      </c>
      <c r="N611" s="749"/>
      <c r="O611" s="764"/>
    </row>
    <row r="612" s="3" customFormat="1" ht="30" customHeight="1" spans="1:15">
      <c r="A612" s="78"/>
      <c r="B612" s="546"/>
      <c r="C612" s="457"/>
      <c r="D612" s="546"/>
      <c r="E612" s="546"/>
      <c r="F612" s="459" t="s">
        <v>1293</v>
      </c>
      <c r="G612" s="460">
        <v>78.98805</v>
      </c>
      <c r="H612" s="457" t="s">
        <v>1294</v>
      </c>
      <c r="I612" s="457">
        <v>1</v>
      </c>
      <c r="J612" s="457">
        <v>0.0057</v>
      </c>
      <c r="K612" s="598">
        <f t="shared" si="2"/>
        <v>0.0228</v>
      </c>
      <c r="L612" s="457" t="s">
        <v>739</v>
      </c>
      <c r="M612" s="457" t="s">
        <v>739</v>
      </c>
      <c r="N612" s="749"/>
      <c r="O612" s="764"/>
    </row>
    <row r="613" s="3" customFormat="1" ht="25" customHeight="1" spans="1:15">
      <c r="A613" s="78"/>
      <c r="B613" s="546"/>
      <c r="C613" s="457"/>
      <c r="D613" s="546"/>
      <c r="E613" s="546"/>
      <c r="F613" s="459" t="s">
        <v>1295</v>
      </c>
      <c r="G613" s="460">
        <v>64.139</v>
      </c>
      <c r="H613" s="457" t="s">
        <v>1296</v>
      </c>
      <c r="I613" s="457">
        <v>1</v>
      </c>
      <c r="J613" s="457">
        <v>0.0046</v>
      </c>
      <c r="K613" s="598">
        <f t="shared" si="2"/>
        <v>0.0184</v>
      </c>
      <c r="L613" s="457" t="s">
        <v>739</v>
      </c>
      <c r="M613" s="457" t="s">
        <v>739</v>
      </c>
      <c r="N613" s="749"/>
      <c r="O613" s="764"/>
    </row>
    <row r="614" s="3" customFormat="1" ht="25" customHeight="1" spans="1:15">
      <c r="A614" s="78"/>
      <c r="B614" s="598"/>
      <c r="C614" s="457"/>
      <c r="D614" s="598"/>
      <c r="E614" s="598"/>
      <c r="F614" s="459" t="s">
        <v>1297</v>
      </c>
      <c r="G614" s="460">
        <v>50.56305</v>
      </c>
      <c r="H614" s="457" t="s">
        <v>1298</v>
      </c>
      <c r="I614" s="457">
        <v>1</v>
      </c>
      <c r="J614" s="457">
        <v>0.0041</v>
      </c>
      <c r="K614" s="598">
        <f t="shared" si="2"/>
        <v>0.0164</v>
      </c>
      <c r="L614" s="457" t="s">
        <v>739</v>
      </c>
      <c r="M614" s="457" t="s">
        <v>739</v>
      </c>
      <c r="N614" s="749"/>
      <c r="O614" s="764"/>
    </row>
    <row r="615" s="3" customFormat="1" ht="28" customHeight="1" spans="1:15">
      <c r="A615" s="78"/>
      <c r="B615" s="594" t="s">
        <v>1299</v>
      </c>
      <c r="C615" s="457"/>
      <c r="D615" s="594" t="s">
        <v>1272</v>
      </c>
      <c r="E615" s="546" t="s">
        <v>109</v>
      </c>
      <c r="F615" s="459" t="s">
        <v>1300</v>
      </c>
      <c r="G615" s="639">
        <v>62.4</v>
      </c>
      <c r="H615" s="457" t="s">
        <v>1301</v>
      </c>
      <c r="I615" s="457">
        <v>1</v>
      </c>
      <c r="J615" s="457">
        <v>0.0039</v>
      </c>
      <c r="K615" s="598">
        <f t="shared" si="2"/>
        <v>0.0156</v>
      </c>
      <c r="L615" s="457" t="s">
        <v>739</v>
      </c>
      <c r="M615" s="457" t="s">
        <v>739</v>
      </c>
      <c r="N615" s="749"/>
      <c r="O615" s="764"/>
    </row>
    <row r="616" s="3" customFormat="1" ht="19" customHeight="1" spans="1:15">
      <c r="A616" s="78"/>
      <c r="B616" s="546"/>
      <c r="C616" s="457"/>
      <c r="D616" s="546"/>
      <c r="E616" s="546"/>
      <c r="F616" s="459" t="s">
        <v>1302</v>
      </c>
      <c r="G616" s="460">
        <v>12.51095</v>
      </c>
      <c r="H616" s="457" t="s">
        <v>1303</v>
      </c>
      <c r="I616" s="457">
        <v>1</v>
      </c>
      <c r="J616" s="457">
        <v>0.0013</v>
      </c>
      <c r="K616" s="598">
        <f t="shared" si="2"/>
        <v>0.0052</v>
      </c>
      <c r="L616" s="457" t="s">
        <v>739</v>
      </c>
      <c r="M616" s="457" t="s">
        <v>739</v>
      </c>
      <c r="N616" s="749"/>
      <c r="O616" s="764"/>
    </row>
    <row r="617" s="3" customFormat="1" ht="19" customHeight="1" spans="1:15">
      <c r="A617" s="78"/>
      <c r="B617" s="546"/>
      <c r="C617" s="457"/>
      <c r="D617" s="546"/>
      <c r="E617" s="546"/>
      <c r="F617" s="459" t="s">
        <v>1304</v>
      </c>
      <c r="G617" s="460">
        <v>12.75775</v>
      </c>
      <c r="H617" s="457" t="s">
        <v>1305</v>
      </c>
      <c r="I617" s="457">
        <v>1</v>
      </c>
      <c r="J617" s="457">
        <v>0.0012</v>
      </c>
      <c r="K617" s="598">
        <f t="shared" si="2"/>
        <v>0.0048</v>
      </c>
      <c r="L617" s="457" t="s">
        <v>739</v>
      </c>
      <c r="M617" s="457" t="s">
        <v>739</v>
      </c>
      <c r="N617" s="749"/>
      <c r="O617" s="764"/>
    </row>
    <row r="618" s="3" customFormat="1" ht="19" customHeight="1" spans="1:15">
      <c r="A618" s="78"/>
      <c r="B618" s="598"/>
      <c r="C618" s="457"/>
      <c r="D618" s="598"/>
      <c r="E618" s="598"/>
      <c r="F618" s="459" t="s">
        <v>1306</v>
      </c>
      <c r="G618" s="460">
        <v>14.813</v>
      </c>
      <c r="H618" s="457" t="s">
        <v>1307</v>
      </c>
      <c r="I618" s="457">
        <v>1</v>
      </c>
      <c r="J618" s="457">
        <v>0.0005</v>
      </c>
      <c r="K618" s="598">
        <f t="shared" si="2"/>
        <v>0.002</v>
      </c>
      <c r="L618" s="457" t="s">
        <v>739</v>
      </c>
      <c r="M618" s="457" t="s">
        <v>739</v>
      </c>
      <c r="N618" s="749"/>
      <c r="O618" s="764"/>
    </row>
    <row r="619" s="3" customFormat="1" ht="19" customHeight="1" spans="1:15">
      <c r="A619" s="78"/>
      <c r="B619" s="594" t="s">
        <v>1308</v>
      </c>
      <c r="C619" s="457"/>
      <c r="D619" s="594" t="s">
        <v>1272</v>
      </c>
      <c r="E619" s="546" t="s">
        <v>67</v>
      </c>
      <c r="F619" s="459" t="s">
        <v>1309</v>
      </c>
      <c r="G619" s="460">
        <v>17.9167</v>
      </c>
      <c r="H619" s="457" t="s">
        <v>1310</v>
      </c>
      <c r="I619" s="457">
        <v>1</v>
      </c>
      <c r="J619" s="457">
        <v>0.0015</v>
      </c>
      <c r="K619" s="598">
        <f t="shared" si="2"/>
        <v>0.006</v>
      </c>
      <c r="L619" s="457" t="s">
        <v>739</v>
      </c>
      <c r="M619" s="457" t="s">
        <v>739</v>
      </c>
      <c r="N619" s="749"/>
      <c r="O619" s="764"/>
    </row>
    <row r="620" s="3" customFormat="1" ht="19" customHeight="1" spans="1:15">
      <c r="A620" s="78"/>
      <c r="B620" s="598"/>
      <c r="C620" s="457"/>
      <c r="D620" s="598"/>
      <c r="E620" s="598"/>
      <c r="F620" s="459" t="s">
        <v>1311</v>
      </c>
      <c r="G620" s="460">
        <v>19.6881</v>
      </c>
      <c r="H620" s="457" t="s">
        <v>1312</v>
      </c>
      <c r="I620" s="457">
        <v>1</v>
      </c>
      <c r="J620" s="457">
        <v>0.002</v>
      </c>
      <c r="K620" s="598">
        <f t="shared" si="2"/>
        <v>0.008</v>
      </c>
      <c r="L620" s="457" t="s">
        <v>739</v>
      </c>
      <c r="M620" s="457" t="s">
        <v>739</v>
      </c>
      <c r="N620" s="749"/>
      <c r="O620" s="764"/>
    </row>
    <row r="621" s="3" customFormat="1" ht="19" customHeight="1" spans="1:15">
      <c r="A621" s="78"/>
      <c r="B621" s="594" t="s">
        <v>1313</v>
      </c>
      <c r="C621" s="457"/>
      <c r="D621" s="594" t="s">
        <v>1272</v>
      </c>
      <c r="E621" s="546" t="s">
        <v>73</v>
      </c>
      <c r="F621" s="459" t="s">
        <v>1314</v>
      </c>
      <c r="G621" s="460">
        <v>18.18185</v>
      </c>
      <c r="H621" s="457" t="s">
        <v>1315</v>
      </c>
      <c r="I621" s="457">
        <v>1</v>
      </c>
      <c r="J621" s="457">
        <v>0.0014</v>
      </c>
      <c r="K621" s="598">
        <f t="shared" si="2"/>
        <v>0.0056</v>
      </c>
      <c r="L621" s="457" t="s">
        <v>739</v>
      </c>
      <c r="M621" s="457" t="s">
        <v>739</v>
      </c>
      <c r="N621" s="749"/>
      <c r="O621" s="764"/>
    </row>
    <row r="622" s="3" customFormat="1" ht="19" customHeight="1" spans="1:15">
      <c r="A622" s="78"/>
      <c r="B622" s="598"/>
      <c r="C622" s="457"/>
      <c r="D622" s="598"/>
      <c r="E622" s="598"/>
      <c r="F622" s="459" t="s">
        <v>1316</v>
      </c>
      <c r="G622" s="460">
        <v>9.44295</v>
      </c>
      <c r="H622" s="457" t="s">
        <v>1317</v>
      </c>
      <c r="I622" s="457">
        <v>1</v>
      </c>
      <c r="J622" s="457">
        <v>0.001</v>
      </c>
      <c r="K622" s="598">
        <f t="shared" si="2"/>
        <v>0.004</v>
      </c>
      <c r="L622" s="457" t="s">
        <v>739</v>
      </c>
      <c r="M622" s="457" t="s">
        <v>739</v>
      </c>
      <c r="N622" s="749"/>
      <c r="O622" s="764"/>
    </row>
    <row r="623" s="3" customFormat="1" ht="19" customHeight="1" spans="1:15">
      <c r="A623" s="78"/>
      <c r="B623" s="594" t="s">
        <v>1318</v>
      </c>
      <c r="C623" s="457"/>
      <c r="D623" s="594" t="s">
        <v>1272</v>
      </c>
      <c r="E623" s="546" t="s">
        <v>78</v>
      </c>
      <c r="F623" s="459" t="s">
        <v>1319</v>
      </c>
      <c r="G623" s="460">
        <v>9.443</v>
      </c>
      <c r="H623" s="457" t="s">
        <v>1276</v>
      </c>
      <c r="I623" s="457">
        <v>1</v>
      </c>
      <c r="J623" s="457">
        <v>0.0011</v>
      </c>
      <c r="K623" s="598">
        <f t="shared" si="2"/>
        <v>0.0044</v>
      </c>
      <c r="L623" s="457" t="s">
        <v>739</v>
      </c>
      <c r="M623" s="457" t="s">
        <v>739</v>
      </c>
      <c r="N623" s="749"/>
      <c r="O623" s="764"/>
    </row>
    <row r="624" s="3" customFormat="1" ht="19" customHeight="1" spans="1:15">
      <c r="A624" s="78"/>
      <c r="B624" s="546"/>
      <c r="C624" s="457"/>
      <c r="D624" s="546"/>
      <c r="E624" s="546"/>
      <c r="F624" s="459" t="s">
        <v>1320</v>
      </c>
      <c r="G624" s="460">
        <v>10.12275</v>
      </c>
      <c r="H624" s="457" t="s">
        <v>1321</v>
      </c>
      <c r="I624" s="457">
        <v>1</v>
      </c>
      <c r="J624" s="457">
        <v>0.0009</v>
      </c>
      <c r="K624" s="598">
        <f t="shared" si="2"/>
        <v>0.0036</v>
      </c>
      <c r="L624" s="457" t="s">
        <v>739</v>
      </c>
      <c r="M624" s="457" t="s">
        <v>739</v>
      </c>
      <c r="N624" s="749"/>
      <c r="O624" s="764"/>
    </row>
    <row r="625" s="3" customFormat="1" ht="25" customHeight="1" spans="1:15">
      <c r="A625" s="78"/>
      <c r="B625" s="546"/>
      <c r="C625" s="457"/>
      <c r="D625" s="546"/>
      <c r="E625" s="546"/>
      <c r="F625" s="459" t="s">
        <v>1322</v>
      </c>
      <c r="G625" s="460">
        <v>12.91045</v>
      </c>
      <c r="H625" s="457" t="s">
        <v>1307</v>
      </c>
      <c r="I625" s="457">
        <v>1</v>
      </c>
      <c r="J625" s="457">
        <v>0.0008</v>
      </c>
      <c r="K625" s="598">
        <f t="shared" si="2"/>
        <v>0.0032</v>
      </c>
      <c r="L625" s="457" t="s">
        <v>739</v>
      </c>
      <c r="M625" s="457" t="s">
        <v>739</v>
      </c>
      <c r="N625" s="749"/>
      <c r="O625" s="764"/>
    </row>
    <row r="626" s="3" customFormat="1" ht="25" customHeight="1" spans="1:15">
      <c r="A626" s="78"/>
      <c r="B626" s="598"/>
      <c r="C626" s="457"/>
      <c r="D626" s="598"/>
      <c r="E626" s="598"/>
      <c r="F626" s="459" t="s">
        <v>1323</v>
      </c>
      <c r="G626" s="460">
        <v>16.4115</v>
      </c>
      <c r="H626" s="457" t="s">
        <v>1276</v>
      </c>
      <c r="I626" s="457">
        <v>1</v>
      </c>
      <c r="J626" s="457">
        <v>0.0013</v>
      </c>
      <c r="K626" s="598">
        <f t="shared" si="2"/>
        <v>0.0052</v>
      </c>
      <c r="L626" s="457" t="s">
        <v>739</v>
      </c>
      <c r="M626" s="457" t="s">
        <v>739</v>
      </c>
      <c r="N626" s="749"/>
      <c r="O626" s="764"/>
    </row>
    <row r="627" s="3" customFormat="1" ht="19" customHeight="1" spans="1:15">
      <c r="A627" s="78"/>
      <c r="B627" s="594" t="s">
        <v>1324</v>
      </c>
      <c r="C627" s="457"/>
      <c r="D627" s="594" t="s">
        <v>1272</v>
      </c>
      <c r="E627" s="546" t="s">
        <v>56</v>
      </c>
      <c r="F627" s="459" t="s">
        <v>1325</v>
      </c>
      <c r="G627" s="460">
        <v>11.33275</v>
      </c>
      <c r="H627" s="457" t="s">
        <v>1283</v>
      </c>
      <c r="I627" s="457">
        <v>1</v>
      </c>
      <c r="J627" s="457">
        <v>0.0005</v>
      </c>
      <c r="K627" s="598">
        <f t="shared" si="2"/>
        <v>0.002</v>
      </c>
      <c r="L627" s="457" t="s">
        <v>739</v>
      </c>
      <c r="M627" s="457" t="s">
        <v>739</v>
      </c>
      <c r="N627" s="749"/>
      <c r="O627" s="764"/>
    </row>
    <row r="628" s="3" customFormat="1" ht="29" customHeight="1" spans="1:15">
      <c r="A628" s="78"/>
      <c r="B628" s="546"/>
      <c r="C628" s="457"/>
      <c r="D628" s="546"/>
      <c r="E628" s="546"/>
      <c r="F628" s="459" t="s">
        <v>1326</v>
      </c>
      <c r="G628" s="460">
        <v>11.8089</v>
      </c>
      <c r="H628" s="457" t="s">
        <v>1283</v>
      </c>
      <c r="I628" s="457">
        <v>1</v>
      </c>
      <c r="J628" s="457">
        <v>0.0005</v>
      </c>
      <c r="K628" s="598">
        <f t="shared" si="2"/>
        <v>0.002</v>
      </c>
      <c r="L628" s="457" t="s">
        <v>739</v>
      </c>
      <c r="M628" s="457" t="s">
        <v>739</v>
      </c>
      <c r="N628" s="749"/>
      <c r="O628" s="764"/>
    </row>
    <row r="629" s="3" customFormat="1" ht="19" customHeight="1" spans="1:15">
      <c r="A629" s="78"/>
      <c r="B629" s="546"/>
      <c r="C629" s="457"/>
      <c r="D629" s="546"/>
      <c r="E629" s="546"/>
      <c r="F629" s="459" t="s">
        <v>1327</v>
      </c>
      <c r="G629" s="460">
        <v>6.88575</v>
      </c>
      <c r="H629" s="457" t="s">
        <v>1283</v>
      </c>
      <c r="I629" s="457">
        <v>1</v>
      </c>
      <c r="J629" s="457">
        <v>0.0005</v>
      </c>
      <c r="K629" s="598">
        <f t="shared" si="2"/>
        <v>0.002</v>
      </c>
      <c r="L629" s="457" t="s">
        <v>739</v>
      </c>
      <c r="M629" s="457" t="s">
        <v>739</v>
      </c>
      <c r="N629" s="749"/>
      <c r="O629" s="764"/>
    </row>
    <row r="630" s="3" customFormat="1" ht="19" customHeight="1" spans="1:15">
      <c r="A630" s="78"/>
      <c r="B630" s="546"/>
      <c r="C630" s="457"/>
      <c r="D630" s="546"/>
      <c r="E630" s="546"/>
      <c r="F630" s="459" t="s">
        <v>1328</v>
      </c>
      <c r="G630" s="460">
        <v>8.46485</v>
      </c>
      <c r="H630" s="457" t="s">
        <v>1281</v>
      </c>
      <c r="I630" s="457">
        <v>1</v>
      </c>
      <c r="J630" s="457">
        <v>0.0006</v>
      </c>
      <c r="K630" s="598">
        <f t="shared" si="2"/>
        <v>0.0024</v>
      </c>
      <c r="L630" s="457" t="s">
        <v>739</v>
      </c>
      <c r="M630" s="457" t="s">
        <v>739</v>
      </c>
      <c r="N630" s="749"/>
      <c r="O630" s="764"/>
    </row>
    <row r="631" s="3" customFormat="1" ht="19" customHeight="1" spans="1:15">
      <c r="A631" s="78"/>
      <c r="B631" s="598"/>
      <c r="C631" s="457"/>
      <c r="D631" s="598"/>
      <c r="E631" s="598"/>
      <c r="F631" s="459" t="s">
        <v>1329</v>
      </c>
      <c r="G631" s="460">
        <v>8.941</v>
      </c>
      <c r="H631" s="457" t="s">
        <v>1330</v>
      </c>
      <c r="I631" s="457">
        <v>1</v>
      </c>
      <c r="J631" s="457">
        <v>0.0007</v>
      </c>
      <c r="K631" s="598">
        <f t="shared" si="2"/>
        <v>0.0028</v>
      </c>
      <c r="L631" s="457" t="s">
        <v>739</v>
      </c>
      <c r="M631" s="457" t="s">
        <v>739</v>
      </c>
      <c r="N631" s="749"/>
      <c r="O631" s="764"/>
    </row>
    <row r="632" s="51" customFormat="1" ht="53" customHeight="1" spans="1:15">
      <c r="A632" s="78">
        <v>2</v>
      </c>
      <c r="B632" s="776" t="s">
        <v>1331</v>
      </c>
      <c r="C632" s="749" t="s">
        <v>95</v>
      </c>
      <c r="D632" s="79" t="s">
        <v>543</v>
      </c>
      <c r="E632" s="78" t="s">
        <v>112</v>
      </c>
      <c r="F632" s="637" t="s">
        <v>1332</v>
      </c>
      <c r="G632" s="678">
        <v>187.5</v>
      </c>
      <c r="H632" s="776" t="s">
        <v>1333</v>
      </c>
      <c r="I632" s="78">
        <v>1</v>
      </c>
      <c r="J632" s="749">
        <v>0.0084</v>
      </c>
      <c r="K632" s="749">
        <v>0.0336</v>
      </c>
      <c r="L632" s="776" t="s">
        <v>739</v>
      </c>
      <c r="M632" s="776" t="s">
        <v>341</v>
      </c>
      <c r="N632" s="828">
        <v>43525</v>
      </c>
      <c r="O632" s="764" t="s">
        <v>461</v>
      </c>
    </row>
  </sheetData>
  <mergeCells count="292">
    <mergeCell ref="A2:O2"/>
    <mergeCell ref="H3:K3"/>
    <mergeCell ref="A3:A4"/>
    <mergeCell ref="B3:B4"/>
    <mergeCell ref="B10:B14"/>
    <mergeCell ref="B15:B19"/>
    <mergeCell ref="B20:B24"/>
    <mergeCell ref="B26:B29"/>
    <mergeCell ref="B30:B31"/>
    <mergeCell ref="B32:B36"/>
    <mergeCell ref="B37:B41"/>
    <mergeCell ref="B46:B48"/>
    <mergeCell ref="B49:B51"/>
    <mergeCell ref="B52:B55"/>
    <mergeCell ref="B80:B83"/>
    <mergeCell ref="B84:B88"/>
    <mergeCell ref="B89:B93"/>
    <mergeCell ref="B94:B98"/>
    <mergeCell ref="B99:B100"/>
    <mergeCell ref="B101:B104"/>
    <mergeCell ref="B105:B110"/>
    <mergeCell ref="B111:B115"/>
    <mergeCell ref="B118:B122"/>
    <mergeCell ref="B127:B130"/>
    <mergeCell ref="B131:B133"/>
    <mergeCell ref="B134:B136"/>
    <mergeCell ref="B178:B182"/>
    <mergeCell ref="B183:B187"/>
    <mergeCell ref="B188:B189"/>
    <mergeCell ref="B190:B192"/>
    <mergeCell ref="B193:B196"/>
    <mergeCell ref="B263:B264"/>
    <mergeCell ref="B265:B266"/>
    <mergeCell ref="B268:B269"/>
    <mergeCell ref="B270:B271"/>
    <mergeCell ref="B272:B277"/>
    <mergeCell ref="B301:B304"/>
    <mergeCell ref="B383:B391"/>
    <mergeCell ref="B392:B400"/>
    <mergeCell ref="B401:B406"/>
    <mergeCell ref="B407:B415"/>
    <mergeCell ref="B442:B445"/>
    <mergeCell ref="B446:B450"/>
    <mergeCell ref="B451:B452"/>
    <mergeCell ref="B453:B457"/>
    <mergeCell ref="B458:B460"/>
    <mergeCell ref="B461:B462"/>
    <mergeCell ref="B463:B468"/>
    <mergeCell ref="B469:B473"/>
    <mergeCell ref="B474:B477"/>
    <mergeCell ref="B489:B501"/>
    <mergeCell ref="B502:B506"/>
    <mergeCell ref="B507:B515"/>
    <mergeCell ref="B516:B517"/>
    <mergeCell ref="B518:B519"/>
    <mergeCell ref="B522:B528"/>
    <mergeCell ref="B529:B534"/>
    <mergeCell ref="B535:B537"/>
    <mergeCell ref="B538:B541"/>
    <mergeCell ref="B542:B543"/>
    <mergeCell ref="B544:B547"/>
    <mergeCell ref="B548:B550"/>
    <mergeCell ref="B602:B604"/>
    <mergeCell ref="B605:B609"/>
    <mergeCell ref="B610:B614"/>
    <mergeCell ref="B615:B618"/>
    <mergeCell ref="B619:B620"/>
    <mergeCell ref="B621:B622"/>
    <mergeCell ref="B623:B626"/>
    <mergeCell ref="B627:B631"/>
    <mergeCell ref="C3:C4"/>
    <mergeCell ref="C10:C14"/>
    <mergeCell ref="C15:C19"/>
    <mergeCell ref="C20:C24"/>
    <mergeCell ref="C26:C29"/>
    <mergeCell ref="C30:C31"/>
    <mergeCell ref="C32:C36"/>
    <mergeCell ref="C37:C41"/>
    <mergeCell ref="C46:C48"/>
    <mergeCell ref="C49:C51"/>
    <mergeCell ref="C52:C55"/>
    <mergeCell ref="C80:C122"/>
    <mergeCell ref="C127:C130"/>
    <mergeCell ref="C131:C133"/>
    <mergeCell ref="C134:C136"/>
    <mergeCell ref="C178:C182"/>
    <mergeCell ref="C183:C187"/>
    <mergeCell ref="C188:C189"/>
    <mergeCell ref="C190:C192"/>
    <mergeCell ref="C193:C196"/>
    <mergeCell ref="C198:C212"/>
    <mergeCell ref="C214:C218"/>
    <mergeCell ref="C220:C224"/>
    <mergeCell ref="C236:C237"/>
    <mergeCell ref="C262:C277"/>
    <mergeCell ref="C289:C297"/>
    <mergeCell ref="C301:C304"/>
    <mergeCell ref="C344:C359"/>
    <mergeCell ref="C442:C477"/>
    <mergeCell ref="C489:C515"/>
    <mergeCell ref="C516:C520"/>
    <mergeCell ref="C522:C550"/>
    <mergeCell ref="C584:C599"/>
    <mergeCell ref="C602:C631"/>
    <mergeCell ref="D3:D4"/>
    <mergeCell ref="D9:D41"/>
    <mergeCell ref="D43:D57"/>
    <mergeCell ref="D80:D122"/>
    <mergeCell ref="D127:D130"/>
    <mergeCell ref="D131:D133"/>
    <mergeCell ref="D134:D136"/>
    <mergeCell ref="D178:D182"/>
    <mergeCell ref="D183:D187"/>
    <mergeCell ref="D188:D189"/>
    <mergeCell ref="D190:D192"/>
    <mergeCell ref="D193:D196"/>
    <mergeCell ref="D198:D212"/>
    <mergeCell ref="D214:D218"/>
    <mergeCell ref="D220:D224"/>
    <mergeCell ref="D236:D237"/>
    <mergeCell ref="D253:D260"/>
    <mergeCell ref="D262:D277"/>
    <mergeCell ref="D289:D297"/>
    <mergeCell ref="D301:D304"/>
    <mergeCell ref="D332:D341"/>
    <mergeCell ref="D345:D359"/>
    <mergeCell ref="D418:D426"/>
    <mergeCell ref="D429:D436"/>
    <mergeCell ref="D442:D477"/>
    <mergeCell ref="D479:D487"/>
    <mergeCell ref="D489:D515"/>
    <mergeCell ref="D516:D520"/>
    <mergeCell ref="D522:D550"/>
    <mergeCell ref="D551:D556"/>
    <mergeCell ref="D559:D573"/>
    <mergeCell ref="D584:D599"/>
    <mergeCell ref="D602:D604"/>
    <mergeCell ref="D605:D609"/>
    <mergeCell ref="D610:D614"/>
    <mergeCell ref="D615:D618"/>
    <mergeCell ref="D619:D620"/>
    <mergeCell ref="D621:D622"/>
    <mergeCell ref="D623:D626"/>
    <mergeCell ref="D627:D631"/>
    <mergeCell ref="E3:E4"/>
    <mergeCell ref="E10:E14"/>
    <mergeCell ref="E15:E19"/>
    <mergeCell ref="E20:E24"/>
    <mergeCell ref="E26:E29"/>
    <mergeCell ref="E30:E31"/>
    <mergeCell ref="E32:E36"/>
    <mergeCell ref="E37:E41"/>
    <mergeCell ref="E46:E48"/>
    <mergeCell ref="E49:E51"/>
    <mergeCell ref="E52:E55"/>
    <mergeCell ref="E80:E83"/>
    <mergeCell ref="E84:E88"/>
    <mergeCell ref="E89:E93"/>
    <mergeCell ref="E94:E98"/>
    <mergeCell ref="E99:E100"/>
    <mergeCell ref="E101:E104"/>
    <mergeCell ref="E105:E110"/>
    <mergeCell ref="E111:E115"/>
    <mergeCell ref="E118:E122"/>
    <mergeCell ref="E127:E130"/>
    <mergeCell ref="E131:E133"/>
    <mergeCell ref="E134:E136"/>
    <mergeCell ref="E178:E182"/>
    <mergeCell ref="E183:E187"/>
    <mergeCell ref="E188:E189"/>
    <mergeCell ref="E190:E192"/>
    <mergeCell ref="E193:E196"/>
    <mergeCell ref="E199:E202"/>
    <mergeCell ref="E203:E205"/>
    <mergeCell ref="E210:E212"/>
    <mergeCell ref="E263:E264"/>
    <mergeCell ref="E265:E266"/>
    <mergeCell ref="E268:E269"/>
    <mergeCell ref="E270:E271"/>
    <mergeCell ref="E272:E277"/>
    <mergeCell ref="E301:E304"/>
    <mergeCell ref="E346:E349"/>
    <mergeCell ref="E350:E352"/>
    <mergeCell ref="E357:E359"/>
    <mergeCell ref="E442:E445"/>
    <mergeCell ref="E446:E450"/>
    <mergeCell ref="E451:E452"/>
    <mergeCell ref="E453:E457"/>
    <mergeCell ref="E458:E460"/>
    <mergeCell ref="E461:E462"/>
    <mergeCell ref="E463:E468"/>
    <mergeCell ref="E469:E473"/>
    <mergeCell ref="E474:E477"/>
    <mergeCell ref="E489:E501"/>
    <mergeCell ref="E502:E506"/>
    <mergeCell ref="E507:E515"/>
    <mergeCell ref="E516:E517"/>
    <mergeCell ref="E518:E519"/>
    <mergeCell ref="E522:E528"/>
    <mergeCell ref="E529:E534"/>
    <mergeCell ref="E535:E537"/>
    <mergeCell ref="E538:E541"/>
    <mergeCell ref="E542:E543"/>
    <mergeCell ref="E544:E547"/>
    <mergeCell ref="E548:E550"/>
    <mergeCell ref="E585:E586"/>
    <mergeCell ref="E587:E588"/>
    <mergeCell ref="E589:E590"/>
    <mergeCell ref="E591:E592"/>
    <mergeCell ref="E594:E595"/>
    <mergeCell ref="E596:E597"/>
    <mergeCell ref="E598:E599"/>
    <mergeCell ref="E602:E604"/>
    <mergeCell ref="E605:E609"/>
    <mergeCell ref="E610:E614"/>
    <mergeCell ref="E615:E618"/>
    <mergeCell ref="E619:E620"/>
    <mergeCell ref="E621:E622"/>
    <mergeCell ref="E623:E626"/>
    <mergeCell ref="E627:E631"/>
    <mergeCell ref="F3:F4"/>
    <mergeCell ref="G3:G4"/>
    <mergeCell ref="H383:H391"/>
    <mergeCell ref="H392:H400"/>
    <mergeCell ref="H401:H406"/>
    <mergeCell ref="H407:H415"/>
    <mergeCell ref="I301:I304"/>
    <mergeCell ref="L3:L4"/>
    <mergeCell ref="L10:L14"/>
    <mergeCell ref="L15:L19"/>
    <mergeCell ref="L20:L24"/>
    <mergeCell ref="L26:L29"/>
    <mergeCell ref="L30:L31"/>
    <mergeCell ref="L32:L36"/>
    <mergeCell ref="L37:L41"/>
    <mergeCell ref="L80:L83"/>
    <mergeCell ref="L84:L88"/>
    <mergeCell ref="L89:L93"/>
    <mergeCell ref="L94:L98"/>
    <mergeCell ref="L99:L100"/>
    <mergeCell ref="L101:L104"/>
    <mergeCell ref="L105:L110"/>
    <mergeCell ref="L111:L115"/>
    <mergeCell ref="L118:L122"/>
    <mergeCell ref="L127:L130"/>
    <mergeCell ref="L131:L133"/>
    <mergeCell ref="L134:L136"/>
    <mergeCell ref="L178:L182"/>
    <mergeCell ref="L183:L187"/>
    <mergeCell ref="L188:L189"/>
    <mergeCell ref="L190:L192"/>
    <mergeCell ref="L193:L196"/>
    <mergeCell ref="L301:L304"/>
    <mergeCell ref="L383:L391"/>
    <mergeCell ref="L392:L400"/>
    <mergeCell ref="L401:L406"/>
    <mergeCell ref="L407:L415"/>
    <mergeCell ref="M3:M4"/>
    <mergeCell ref="M10:M14"/>
    <mergeCell ref="M15:M19"/>
    <mergeCell ref="M20:M24"/>
    <mergeCell ref="M26:M29"/>
    <mergeCell ref="M30:M31"/>
    <mergeCell ref="M32:M36"/>
    <mergeCell ref="M37:M41"/>
    <mergeCell ref="M80:M83"/>
    <mergeCell ref="M84:M88"/>
    <mergeCell ref="M89:M93"/>
    <mergeCell ref="M94:M98"/>
    <mergeCell ref="M99:M100"/>
    <mergeCell ref="M101:M104"/>
    <mergeCell ref="M105:M110"/>
    <mergeCell ref="M111:M115"/>
    <mergeCell ref="M118:M122"/>
    <mergeCell ref="M127:M130"/>
    <mergeCell ref="M131:M133"/>
    <mergeCell ref="M134:M136"/>
    <mergeCell ref="M178:M182"/>
    <mergeCell ref="M183:M187"/>
    <mergeCell ref="M188:M189"/>
    <mergeCell ref="M190:M192"/>
    <mergeCell ref="M193:M196"/>
    <mergeCell ref="M301:M304"/>
    <mergeCell ref="N3:N4"/>
    <mergeCell ref="N178:N182"/>
    <mergeCell ref="N183:N187"/>
    <mergeCell ref="N188:N189"/>
    <mergeCell ref="N190:N192"/>
    <mergeCell ref="N193:N196"/>
    <mergeCell ref="N301:N304"/>
    <mergeCell ref="O3:O4"/>
    <mergeCell ref="O301:O304"/>
  </mergeCells>
  <pageMargins left="0.700694444444445" right="0.700694444444445" top="0.393055555555556" bottom="0.314583333333333" header="0" footer="0.314583333333333"/>
  <pageSetup paperSize="8" scale="65"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topLeftCell="A43" workbookViewId="0">
      <selection activeCell="D17" sqref="D17"/>
    </sheetView>
  </sheetViews>
  <sheetFormatPr defaultColWidth="9" defaultRowHeight="14.25"/>
  <cols>
    <col min="1" max="1" width="6.53333333333333" style="577" customWidth="1"/>
    <col min="2" max="2" width="12.9583333333333" style="577" customWidth="1"/>
    <col min="3" max="3" width="17.9416666666667" style="577" customWidth="1"/>
    <col min="4" max="4" width="47.125" style="577" customWidth="1"/>
    <col min="5" max="5" width="8.5" style="577" customWidth="1"/>
    <col min="6" max="6" width="11.5166666666667" style="577" customWidth="1"/>
    <col min="7" max="7" width="10.875" style="577" customWidth="1"/>
    <col min="8" max="8" width="11.125" style="577" customWidth="1"/>
    <col min="9" max="9" width="7.55" style="577" customWidth="1"/>
    <col min="10" max="16384" width="9" style="573"/>
  </cols>
  <sheetData>
    <row r="1" s="572" customFormat="1" ht="20" customHeight="1" spans="1:9">
      <c r="A1" s="578" t="s">
        <v>1334</v>
      </c>
      <c r="B1" s="579"/>
      <c r="C1" s="579"/>
      <c r="D1" s="579"/>
      <c r="E1" s="579"/>
      <c r="F1" s="579"/>
      <c r="G1" s="579"/>
      <c r="H1" s="579"/>
      <c r="I1" s="579"/>
    </row>
    <row r="2" ht="31" customHeight="1" spans="1:9">
      <c r="A2" s="580" t="s">
        <v>1335</v>
      </c>
      <c r="B2" s="580"/>
      <c r="C2" s="581"/>
      <c r="D2" s="580"/>
      <c r="E2" s="580"/>
      <c r="F2" s="580"/>
      <c r="G2" s="580"/>
      <c r="H2" s="580"/>
      <c r="I2" s="580"/>
    </row>
    <row r="3" ht="15" customHeight="1" spans="1:9">
      <c r="A3" s="582"/>
      <c r="B3" s="582"/>
      <c r="C3" s="583"/>
      <c r="D3" s="582"/>
      <c r="E3" s="582"/>
      <c r="F3" s="582"/>
      <c r="G3" s="584"/>
      <c r="H3" s="585" t="s">
        <v>1336</v>
      </c>
      <c r="I3" s="585"/>
    </row>
    <row r="4" s="573" customFormat="1" ht="28" customHeight="1" spans="1:9">
      <c r="A4" s="586" t="s">
        <v>1</v>
      </c>
      <c r="B4" s="587" t="s">
        <v>1337</v>
      </c>
      <c r="C4" s="588"/>
      <c r="D4" s="586" t="s">
        <v>2</v>
      </c>
      <c r="E4" s="587" t="s">
        <v>1338</v>
      </c>
      <c r="F4" s="588"/>
      <c r="G4" s="586" t="s">
        <v>1339</v>
      </c>
      <c r="H4" s="586" t="s">
        <v>1340</v>
      </c>
      <c r="I4" s="586" t="s">
        <v>12</v>
      </c>
    </row>
    <row r="5" s="574" customFormat="1" ht="26" customHeight="1" spans="1:9">
      <c r="A5" s="589" t="s">
        <v>17</v>
      </c>
      <c r="B5" s="590"/>
      <c r="C5" s="590"/>
      <c r="D5" s="591"/>
      <c r="E5" s="592">
        <f>SUM(F6:F53)</f>
        <v>45665.9102</v>
      </c>
      <c r="F5" s="593"/>
      <c r="G5" s="593"/>
      <c r="H5" s="593"/>
      <c r="I5" s="601"/>
    </row>
    <row r="6" s="575" customFormat="1" ht="26" customHeight="1" spans="1:9">
      <c r="A6" s="557">
        <v>1</v>
      </c>
      <c r="B6" s="594" t="s">
        <v>19</v>
      </c>
      <c r="C6" s="594" t="s">
        <v>21</v>
      </c>
      <c r="D6" s="457" t="s">
        <v>1341</v>
      </c>
      <c r="E6" s="78">
        <v>200</v>
      </c>
      <c r="F6" s="595">
        <v>9602.79</v>
      </c>
      <c r="G6" s="457" t="s">
        <v>175</v>
      </c>
      <c r="H6" s="457" t="s">
        <v>1342</v>
      </c>
      <c r="I6" s="602" t="s">
        <v>1343</v>
      </c>
    </row>
    <row r="7" s="575" customFormat="1" ht="26" customHeight="1" spans="1:9">
      <c r="A7" s="557">
        <v>2</v>
      </c>
      <c r="B7" s="546"/>
      <c r="C7" s="546"/>
      <c r="D7" s="457" t="s">
        <v>1344</v>
      </c>
      <c r="E7" s="78">
        <v>95.1</v>
      </c>
      <c r="F7" s="596"/>
      <c r="G7" s="457" t="s">
        <v>1345</v>
      </c>
      <c r="H7" s="457" t="s">
        <v>1345</v>
      </c>
      <c r="I7" s="602" t="s">
        <v>1343</v>
      </c>
    </row>
    <row r="8" s="575" customFormat="1" ht="26" customHeight="1" spans="1:9">
      <c r="A8" s="557">
        <v>3</v>
      </c>
      <c r="B8" s="546"/>
      <c r="C8" s="546"/>
      <c r="D8" s="457" t="s">
        <v>129</v>
      </c>
      <c r="E8" s="78">
        <v>241.554</v>
      </c>
      <c r="F8" s="596"/>
      <c r="G8" s="457" t="s">
        <v>1345</v>
      </c>
      <c r="H8" s="457" t="s">
        <v>1345</v>
      </c>
      <c r="I8" s="602" t="s">
        <v>1343</v>
      </c>
    </row>
    <row r="9" s="575" customFormat="1" ht="26" customHeight="1" spans="1:9">
      <c r="A9" s="557">
        <v>4</v>
      </c>
      <c r="B9" s="546"/>
      <c r="C9" s="546"/>
      <c r="D9" s="457" t="s">
        <v>148</v>
      </c>
      <c r="E9" s="78">
        <v>199.136</v>
      </c>
      <c r="F9" s="596"/>
      <c r="G9" s="457" t="s">
        <v>1345</v>
      </c>
      <c r="H9" s="457" t="s">
        <v>1345</v>
      </c>
      <c r="I9" s="602" t="s">
        <v>1343</v>
      </c>
    </row>
    <row r="10" s="575" customFormat="1" ht="26" customHeight="1" spans="1:9">
      <c r="A10" s="557">
        <v>5</v>
      </c>
      <c r="B10" s="546"/>
      <c r="C10" s="546"/>
      <c r="D10" s="457" t="s">
        <v>171</v>
      </c>
      <c r="E10" s="78">
        <v>10</v>
      </c>
      <c r="F10" s="596"/>
      <c r="G10" s="457" t="s">
        <v>175</v>
      </c>
      <c r="H10" s="457" t="s">
        <v>175</v>
      </c>
      <c r="I10" s="602" t="s">
        <v>1343</v>
      </c>
    </row>
    <row r="11" s="575" customFormat="1" ht="26" customHeight="1" spans="1:9">
      <c r="A11" s="557">
        <v>6</v>
      </c>
      <c r="B11" s="546"/>
      <c r="C11" s="546"/>
      <c r="D11" s="457" t="s">
        <v>177</v>
      </c>
      <c r="E11" s="597">
        <v>3486</v>
      </c>
      <c r="F11" s="596"/>
      <c r="G11" s="457" t="s">
        <v>1345</v>
      </c>
      <c r="H11" s="457" t="s">
        <v>1345</v>
      </c>
      <c r="I11" s="602" t="s">
        <v>1343</v>
      </c>
    </row>
    <row r="12" s="575" customFormat="1" ht="26" customHeight="1" spans="1:9">
      <c r="A12" s="557">
        <v>7</v>
      </c>
      <c r="B12" s="546"/>
      <c r="C12" s="594" t="s">
        <v>1346</v>
      </c>
      <c r="D12" s="457" t="s">
        <v>283</v>
      </c>
      <c r="E12" s="78">
        <v>200</v>
      </c>
      <c r="F12" s="596"/>
      <c r="G12" s="457" t="s">
        <v>175</v>
      </c>
      <c r="H12" s="457" t="s">
        <v>1342</v>
      </c>
      <c r="I12" s="602" t="s">
        <v>1343</v>
      </c>
    </row>
    <row r="13" s="575" customFormat="1" ht="26" customHeight="1" spans="1:9">
      <c r="A13" s="557">
        <v>8</v>
      </c>
      <c r="B13" s="546"/>
      <c r="C13" s="598"/>
      <c r="D13" s="457" t="s">
        <v>320</v>
      </c>
      <c r="E13" s="78">
        <v>135</v>
      </c>
      <c r="F13" s="596"/>
      <c r="G13" s="457" t="s">
        <v>1345</v>
      </c>
      <c r="H13" s="457" t="s">
        <v>1345</v>
      </c>
      <c r="I13" s="602" t="s">
        <v>1347</v>
      </c>
    </row>
    <row r="14" s="575" customFormat="1" ht="26" customHeight="1" spans="1:9">
      <c r="A14" s="557">
        <v>9</v>
      </c>
      <c r="B14" s="546"/>
      <c r="C14" s="546" t="s">
        <v>365</v>
      </c>
      <c r="D14" s="457" t="s">
        <v>366</v>
      </c>
      <c r="E14" s="78">
        <v>1000</v>
      </c>
      <c r="F14" s="596"/>
      <c r="G14" s="457" t="s">
        <v>1345</v>
      </c>
      <c r="H14" s="457" t="s">
        <v>1345</v>
      </c>
      <c r="I14" s="602" t="s">
        <v>1343</v>
      </c>
    </row>
    <row r="15" s="575" customFormat="1" ht="26" customHeight="1" spans="1:9">
      <c r="A15" s="557">
        <v>10</v>
      </c>
      <c r="B15" s="546"/>
      <c r="C15" s="598"/>
      <c r="D15" s="457" t="s">
        <v>1348</v>
      </c>
      <c r="E15" s="78">
        <v>100</v>
      </c>
      <c r="F15" s="596"/>
      <c r="G15" s="457" t="s">
        <v>1345</v>
      </c>
      <c r="H15" s="457" t="s">
        <v>1345</v>
      </c>
      <c r="I15" s="602" t="s">
        <v>1343</v>
      </c>
    </row>
    <row r="16" s="575" customFormat="1" ht="26" customHeight="1" spans="1:9">
      <c r="A16" s="557">
        <v>11</v>
      </c>
      <c r="B16" s="546"/>
      <c r="C16" s="594" t="s">
        <v>417</v>
      </c>
      <c r="D16" s="457" t="s">
        <v>418</v>
      </c>
      <c r="E16" s="78">
        <v>186</v>
      </c>
      <c r="F16" s="596"/>
      <c r="G16" s="457" t="s">
        <v>175</v>
      </c>
      <c r="H16" s="457" t="s">
        <v>1342</v>
      </c>
      <c r="I16" s="602" t="s">
        <v>1343</v>
      </c>
    </row>
    <row r="17" s="575" customFormat="1" ht="26" customHeight="1" spans="1:9">
      <c r="A17" s="557">
        <v>12</v>
      </c>
      <c r="B17" s="546"/>
      <c r="C17" s="546"/>
      <c r="D17" s="457" t="s">
        <v>455</v>
      </c>
      <c r="E17" s="78">
        <v>225</v>
      </c>
      <c r="F17" s="596"/>
      <c r="G17" s="457" t="s">
        <v>1349</v>
      </c>
      <c r="H17" s="457" t="s">
        <v>1349</v>
      </c>
      <c r="I17" s="602" t="s">
        <v>1343</v>
      </c>
    </row>
    <row r="18" s="575" customFormat="1" ht="26" customHeight="1" spans="1:9">
      <c r="A18" s="557">
        <v>13</v>
      </c>
      <c r="B18" s="546"/>
      <c r="C18" s="546"/>
      <c r="D18" s="457" t="s">
        <v>480</v>
      </c>
      <c r="E18" s="78">
        <v>285</v>
      </c>
      <c r="F18" s="596"/>
      <c r="G18" s="457" t="s">
        <v>1349</v>
      </c>
      <c r="H18" s="457" t="s">
        <v>1349</v>
      </c>
      <c r="I18" s="602" t="s">
        <v>1350</v>
      </c>
    </row>
    <row r="19" s="575" customFormat="1" ht="26" customHeight="1" spans="1:9">
      <c r="A19" s="557">
        <v>14</v>
      </c>
      <c r="B19" s="546"/>
      <c r="C19" s="598"/>
      <c r="D19" s="457" t="s">
        <v>490</v>
      </c>
      <c r="E19" s="78">
        <v>1000</v>
      </c>
      <c r="F19" s="596"/>
      <c r="G19" s="457" t="s">
        <v>1349</v>
      </c>
      <c r="H19" s="457" t="s">
        <v>1349</v>
      </c>
      <c r="I19" s="602" t="s">
        <v>1343</v>
      </c>
    </row>
    <row r="20" s="575" customFormat="1" ht="26" customHeight="1" spans="1:9">
      <c r="A20" s="557">
        <v>15</v>
      </c>
      <c r="B20" s="546"/>
      <c r="C20" s="457" t="s">
        <v>1351</v>
      </c>
      <c r="D20" s="457" t="s">
        <v>516</v>
      </c>
      <c r="E20" s="78">
        <v>1980</v>
      </c>
      <c r="F20" s="596"/>
      <c r="G20" s="457" t="s">
        <v>823</v>
      </c>
      <c r="H20" s="457" t="s">
        <v>1342</v>
      </c>
      <c r="I20" s="602" t="s">
        <v>1343</v>
      </c>
    </row>
    <row r="21" s="575" customFormat="1" ht="26" customHeight="1" spans="1:9">
      <c r="A21" s="557">
        <v>16</v>
      </c>
      <c r="B21" s="546"/>
      <c r="C21" s="546" t="s">
        <v>540</v>
      </c>
      <c r="D21" s="457" t="s">
        <v>541</v>
      </c>
      <c r="E21" s="78">
        <v>100</v>
      </c>
      <c r="F21" s="596"/>
      <c r="G21" s="457" t="s">
        <v>175</v>
      </c>
      <c r="H21" s="457" t="s">
        <v>175</v>
      </c>
      <c r="I21" s="602" t="s">
        <v>1343</v>
      </c>
    </row>
    <row r="22" s="575" customFormat="1" ht="26" customHeight="1" spans="1:9">
      <c r="A22" s="557">
        <v>17</v>
      </c>
      <c r="B22" s="546"/>
      <c r="C22" s="546"/>
      <c r="D22" s="457" t="s">
        <v>549</v>
      </c>
      <c r="E22" s="78">
        <v>88</v>
      </c>
      <c r="F22" s="596"/>
      <c r="G22" s="457" t="s">
        <v>1345</v>
      </c>
      <c r="H22" s="457" t="s">
        <v>1345</v>
      </c>
      <c r="I22" s="602" t="s">
        <v>1343</v>
      </c>
    </row>
    <row r="23" s="575" customFormat="1" ht="26" customHeight="1" spans="1:9">
      <c r="A23" s="557">
        <v>18</v>
      </c>
      <c r="B23" s="546"/>
      <c r="C23" s="598"/>
      <c r="D23" s="457" t="s">
        <v>566</v>
      </c>
      <c r="E23" s="78">
        <v>72</v>
      </c>
      <c r="F23" s="596"/>
      <c r="G23" s="457" t="s">
        <v>570</v>
      </c>
      <c r="H23" s="457" t="s">
        <v>570</v>
      </c>
      <c r="I23" s="602" t="s">
        <v>1343</v>
      </c>
    </row>
    <row r="24" s="575" customFormat="1" ht="26" customHeight="1" spans="1:9">
      <c r="A24" s="557">
        <v>19</v>
      </c>
      <c r="B24" s="594" t="s">
        <v>573</v>
      </c>
      <c r="C24" s="594" t="s">
        <v>574</v>
      </c>
      <c r="D24" s="457" t="s">
        <v>578</v>
      </c>
      <c r="E24" s="78">
        <v>25</v>
      </c>
      <c r="F24" s="595">
        <v>807.75</v>
      </c>
      <c r="G24" s="457" t="s">
        <v>175</v>
      </c>
      <c r="H24" s="457" t="s">
        <v>1342</v>
      </c>
      <c r="I24" s="602" t="s">
        <v>1343</v>
      </c>
    </row>
    <row r="25" s="575" customFormat="1" ht="26" customHeight="1" spans="1:9">
      <c r="A25" s="557">
        <v>20</v>
      </c>
      <c r="B25" s="546"/>
      <c r="C25" s="546"/>
      <c r="D25" s="457" t="s">
        <v>588</v>
      </c>
      <c r="E25" s="78">
        <v>9.9</v>
      </c>
      <c r="F25" s="596"/>
      <c r="G25" s="457" t="s">
        <v>175</v>
      </c>
      <c r="H25" s="457" t="s">
        <v>1342</v>
      </c>
      <c r="I25" s="602" t="s">
        <v>1343</v>
      </c>
    </row>
    <row r="26" s="575" customFormat="1" ht="26" customHeight="1" spans="1:9">
      <c r="A26" s="557">
        <v>21</v>
      </c>
      <c r="B26" s="546"/>
      <c r="C26" s="546"/>
      <c r="D26" s="457" t="s">
        <v>620</v>
      </c>
      <c r="E26" s="78">
        <v>110</v>
      </c>
      <c r="F26" s="596"/>
      <c r="G26" s="457" t="s">
        <v>175</v>
      </c>
      <c r="H26" s="457" t="s">
        <v>1342</v>
      </c>
      <c r="I26" s="602"/>
    </row>
    <row r="27" s="575" customFormat="1" ht="26" customHeight="1" spans="1:9">
      <c r="A27" s="557">
        <v>22</v>
      </c>
      <c r="B27" s="546"/>
      <c r="C27" s="598"/>
      <c r="D27" s="457" t="s">
        <v>633</v>
      </c>
      <c r="E27" s="78">
        <v>30</v>
      </c>
      <c r="F27" s="596"/>
      <c r="G27" s="457" t="s">
        <v>1345</v>
      </c>
      <c r="H27" s="457" t="s">
        <v>1345</v>
      </c>
      <c r="I27" s="602" t="s">
        <v>1343</v>
      </c>
    </row>
    <row r="28" s="575" customFormat="1" ht="26" customHeight="1" spans="1:9">
      <c r="A28" s="557">
        <v>23</v>
      </c>
      <c r="B28" s="546"/>
      <c r="C28" s="457" t="s">
        <v>1352</v>
      </c>
      <c r="D28" s="457" t="s">
        <v>1352</v>
      </c>
      <c r="E28" s="78">
        <v>12.45</v>
      </c>
      <c r="F28" s="596"/>
      <c r="G28" s="457" t="s">
        <v>175</v>
      </c>
      <c r="H28" s="457" t="s">
        <v>175</v>
      </c>
      <c r="I28" s="602" t="s">
        <v>1343</v>
      </c>
    </row>
    <row r="29" s="576" customFormat="1" ht="26" customHeight="1" spans="1:9">
      <c r="A29" s="557">
        <v>24</v>
      </c>
      <c r="B29" s="98"/>
      <c r="C29" s="594" t="s">
        <v>647</v>
      </c>
      <c r="D29" s="457" t="s">
        <v>648</v>
      </c>
      <c r="E29" s="78">
        <v>105</v>
      </c>
      <c r="F29" s="599"/>
      <c r="G29" s="457" t="s">
        <v>175</v>
      </c>
      <c r="H29" s="457" t="s">
        <v>175</v>
      </c>
      <c r="I29" s="602" t="s">
        <v>1343</v>
      </c>
    </row>
    <row r="30" s="575" customFormat="1" ht="26" customHeight="1" spans="1:9">
      <c r="A30" s="557">
        <v>25</v>
      </c>
      <c r="B30" s="546"/>
      <c r="C30" s="594" t="s">
        <v>665</v>
      </c>
      <c r="D30" s="457" t="s">
        <v>666</v>
      </c>
      <c r="E30" s="78">
        <v>258</v>
      </c>
      <c r="F30" s="596"/>
      <c r="G30" s="457" t="s">
        <v>175</v>
      </c>
      <c r="H30" s="457" t="s">
        <v>1342</v>
      </c>
      <c r="I30" s="602" t="s">
        <v>1353</v>
      </c>
    </row>
    <row r="31" s="575" customFormat="1" ht="26" customHeight="1" spans="1:9">
      <c r="A31" s="557">
        <v>26</v>
      </c>
      <c r="B31" s="546"/>
      <c r="C31" s="598"/>
      <c r="D31" s="457" t="s">
        <v>690</v>
      </c>
      <c r="E31" s="78">
        <v>212.4</v>
      </c>
      <c r="F31" s="596"/>
      <c r="G31" s="457" t="s">
        <v>175</v>
      </c>
      <c r="H31" s="457" t="s">
        <v>1342</v>
      </c>
      <c r="I31" s="602" t="s">
        <v>1353</v>
      </c>
    </row>
    <row r="32" s="575" customFormat="1" ht="26" customHeight="1" spans="1:9">
      <c r="A32" s="557">
        <v>27</v>
      </c>
      <c r="B32" s="598"/>
      <c r="C32" s="457" t="s">
        <v>710</v>
      </c>
      <c r="D32" s="457" t="s">
        <v>711</v>
      </c>
      <c r="E32" s="78">
        <v>45</v>
      </c>
      <c r="F32" s="545"/>
      <c r="G32" s="457" t="s">
        <v>175</v>
      </c>
      <c r="H32" s="457" t="s">
        <v>175</v>
      </c>
      <c r="I32" s="602"/>
    </row>
    <row r="33" s="575" customFormat="1" ht="26" customHeight="1" spans="1:9">
      <c r="A33" s="557">
        <v>28</v>
      </c>
      <c r="B33" s="457" t="s">
        <v>734</v>
      </c>
      <c r="C33" s="457" t="s">
        <v>1354</v>
      </c>
      <c r="D33" s="457" t="s">
        <v>736</v>
      </c>
      <c r="E33" s="78">
        <v>5.7</v>
      </c>
      <c r="F33" s="78">
        <v>5.7</v>
      </c>
      <c r="G33" s="457" t="s">
        <v>1355</v>
      </c>
      <c r="H33" s="457" t="s">
        <v>1355</v>
      </c>
      <c r="I33" s="602" t="s">
        <v>1353</v>
      </c>
    </row>
    <row r="34" s="575" customFormat="1" ht="26" customHeight="1" spans="1:9">
      <c r="A34" s="557">
        <v>29</v>
      </c>
      <c r="B34" s="457" t="s">
        <v>757</v>
      </c>
      <c r="C34" s="457"/>
      <c r="D34" s="457" t="s">
        <v>758</v>
      </c>
      <c r="E34" s="78">
        <v>72</v>
      </c>
      <c r="F34" s="78">
        <v>72</v>
      </c>
      <c r="G34" s="457" t="s">
        <v>175</v>
      </c>
      <c r="H34" s="457" t="s">
        <v>175</v>
      </c>
      <c r="I34" s="602" t="s">
        <v>1353</v>
      </c>
    </row>
    <row r="35" s="575" customFormat="1" ht="26" customHeight="1" spans="1:9">
      <c r="A35" s="557">
        <v>30</v>
      </c>
      <c r="B35" s="594" t="s">
        <v>763</v>
      </c>
      <c r="C35" s="594"/>
      <c r="D35" s="457" t="s">
        <v>764</v>
      </c>
      <c r="E35" s="78">
        <v>680</v>
      </c>
      <c r="F35" s="595">
        <v>1393.5</v>
      </c>
      <c r="G35" s="457" t="s">
        <v>175</v>
      </c>
      <c r="H35" s="457" t="s">
        <v>1342</v>
      </c>
      <c r="I35" s="602"/>
    </row>
    <row r="36" s="575" customFormat="1" ht="26" customHeight="1" spans="1:9">
      <c r="A36" s="557">
        <v>31</v>
      </c>
      <c r="B36" s="546"/>
      <c r="C36" s="546"/>
      <c r="D36" s="457" t="s">
        <v>768</v>
      </c>
      <c r="E36" s="78">
        <v>610</v>
      </c>
      <c r="F36" s="596"/>
      <c r="G36" s="457" t="s">
        <v>175</v>
      </c>
      <c r="H36" s="457" t="s">
        <v>1342</v>
      </c>
      <c r="I36" s="602"/>
    </row>
    <row r="37" s="575" customFormat="1" ht="26" customHeight="1" spans="1:9">
      <c r="A37" s="557">
        <v>32</v>
      </c>
      <c r="B37" s="598"/>
      <c r="C37" s="598"/>
      <c r="D37" s="457" t="s">
        <v>784</v>
      </c>
      <c r="E37" s="78">
        <v>103.5</v>
      </c>
      <c r="F37" s="545"/>
      <c r="G37" s="457" t="s">
        <v>175</v>
      </c>
      <c r="H37" s="457" t="s">
        <v>1342</v>
      </c>
      <c r="I37" s="602" t="s">
        <v>1353</v>
      </c>
    </row>
    <row r="38" s="575" customFormat="1" ht="26" customHeight="1" spans="1:9">
      <c r="A38" s="557">
        <v>33</v>
      </c>
      <c r="B38" s="457" t="s">
        <v>1356</v>
      </c>
      <c r="C38" s="457"/>
      <c r="D38" s="457" t="s">
        <v>1357</v>
      </c>
      <c r="E38" s="78">
        <v>5665.25</v>
      </c>
      <c r="F38" s="78">
        <v>5665.25</v>
      </c>
      <c r="G38" s="457" t="s">
        <v>823</v>
      </c>
      <c r="H38" s="457" t="s">
        <v>823</v>
      </c>
      <c r="I38" s="602"/>
    </row>
    <row r="39" s="575" customFormat="1" ht="26" customHeight="1" spans="1:9">
      <c r="A39" s="557">
        <v>34</v>
      </c>
      <c r="B39" s="594" t="s">
        <v>859</v>
      </c>
      <c r="C39" s="457" t="s">
        <v>1358</v>
      </c>
      <c r="D39" s="457" t="s">
        <v>860</v>
      </c>
      <c r="E39" s="78">
        <v>542</v>
      </c>
      <c r="F39" s="595">
        <v>5827</v>
      </c>
      <c r="G39" s="457" t="s">
        <v>175</v>
      </c>
      <c r="H39" s="457" t="s">
        <v>1342</v>
      </c>
      <c r="I39" s="602"/>
    </row>
    <row r="40" s="575" customFormat="1" ht="26" customHeight="1" spans="1:9">
      <c r="A40" s="557">
        <v>35</v>
      </c>
      <c r="B40" s="546"/>
      <c r="C40" s="457" t="s">
        <v>1359</v>
      </c>
      <c r="D40" s="457" t="s">
        <v>883</v>
      </c>
      <c r="E40" s="78">
        <v>4520</v>
      </c>
      <c r="F40" s="596"/>
      <c r="G40" s="457" t="s">
        <v>175</v>
      </c>
      <c r="H40" s="457" t="s">
        <v>1342</v>
      </c>
      <c r="I40" s="602"/>
    </row>
    <row r="41" s="575" customFormat="1" ht="26" customHeight="1" spans="1:9">
      <c r="A41" s="557">
        <v>36</v>
      </c>
      <c r="B41" s="546"/>
      <c r="C41" s="457"/>
      <c r="D41" s="457" t="s">
        <v>906</v>
      </c>
      <c r="E41" s="78">
        <v>360</v>
      </c>
      <c r="F41" s="596"/>
      <c r="G41" s="457" t="s">
        <v>1360</v>
      </c>
      <c r="H41" s="457" t="s">
        <v>1360</v>
      </c>
      <c r="I41" s="602"/>
    </row>
    <row r="42" s="575" customFormat="1" ht="26" customHeight="1" spans="1:9">
      <c r="A42" s="557">
        <v>37</v>
      </c>
      <c r="B42" s="546"/>
      <c r="C42" s="457"/>
      <c r="D42" s="457" t="s">
        <v>913</v>
      </c>
      <c r="E42" s="78">
        <v>355</v>
      </c>
      <c r="F42" s="596"/>
      <c r="G42" s="457" t="s">
        <v>1360</v>
      </c>
      <c r="H42" s="457" t="s">
        <v>1360</v>
      </c>
      <c r="I42" s="602"/>
    </row>
    <row r="43" s="575" customFormat="1" ht="26" customHeight="1" spans="1:9">
      <c r="A43" s="557">
        <v>38</v>
      </c>
      <c r="B43" s="598"/>
      <c r="C43" s="457"/>
      <c r="D43" s="457" t="s">
        <v>918</v>
      </c>
      <c r="E43" s="78">
        <v>50</v>
      </c>
      <c r="F43" s="545"/>
      <c r="G43" s="457" t="s">
        <v>1360</v>
      </c>
      <c r="H43" s="457" t="s">
        <v>1360</v>
      </c>
      <c r="I43" s="602"/>
    </row>
    <row r="44" s="575" customFormat="1" ht="26" customHeight="1" spans="1:9">
      <c r="A44" s="557">
        <v>39</v>
      </c>
      <c r="B44" s="594" t="s">
        <v>923</v>
      </c>
      <c r="C44" s="457" t="s">
        <v>924</v>
      </c>
      <c r="D44" s="457" t="s">
        <v>924</v>
      </c>
      <c r="E44" s="78">
        <v>2399</v>
      </c>
      <c r="F44" s="595">
        <v>21266.5602</v>
      </c>
      <c r="G44" s="457" t="s">
        <v>1361</v>
      </c>
      <c r="H44" s="457" t="s">
        <v>1361</v>
      </c>
      <c r="I44" s="602" t="s">
        <v>1347</v>
      </c>
    </row>
    <row r="45" s="575" customFormat="1" ht="26" customHeight="1" spans="1:9">
      <c r="A45" s="557">
        <v>40</v>
      </c>
      <c r="B45" s="546"/>
      <c r="C45" s="594" t="s">
        <v>1001</v>
      </c>
      <c r="D45" s="457" t="s">
        <v>1362</v>
      </c>
      <c r="E45" s="78">
        <v>8000</v>
      </c>
      <c r="F45" s="596"/>
      <c r="G45" s="457" t="s">
        <v>175</v>
      </c>
      <c r="H45" s="457" t="s">
        <v>1342</v>
      </c>
      <c r="I45" s="602"/>
    </row>
    <row r="46" s="575" customFormat="1" ht="26" customHeight="1" spans="1:9">
      <c r="A46" s="557">
        <v>41</v>
      </c>
      <c r="B46" s="546"/>
      <c r="C46" s="546"/>
      <c r="D46" s="457" t="s">
        <v>1028</v>
      </c>
      <c r="E46" s="78">
        <v>5363.2802</v>
      </c>
      <c r="F46" s="596"/>
      <c r="G46" s="457" t="s">
        <v>1363</v>
      </c>
      <c r="H46" s="457" t="s">
        <v>1363</v>
      </c>
      <c r="I46" s="602" t="s">
        <v>1343</v>
      </c>
    </row>
    <row r="47" s="575" customFormat="1" ht="26" customHeight="1" spans="1:9">
      <c r="A47" s="557">
        <v>42</v>
      </c>
      <c r="B47" s="546"/>
      <c r="C47" s="546"/>
      <c r="D47" s="457" t="s">
        <v>1100</v>
      </c>
      <c r="E47" s="78">
        <v>2501.16</v>
      </c>
      <c r="F47" s="596"/>
      <c r="G47" s="457" t="s">
        <v>1363</v>
      </c>
      <c r="H47" s="457" t="s">
        <v>1363</v>
      </c>
      <c r="I47" s="602" t="s">
        <v>1343</v>
      </c>
    </row>
    <row r="48" s="575" customFormat="1" ht="26" customHeight="1" spans="1:9">
      <c r="A48" s="557">
        <v>43</v>
      </c>
      <c r="B48" s="546"/>
      <c r="C48" s="598"/>
      <c r="D48" s="457" t="s">
        <v>1100</v>
      </c>
      <c r="E48" s="78">
        <v>155</v>
      </c>
      <c r="F48" s="596"/>
      <c r="G48" s="457" t="s">
        <v>175</v>
      </c>
      <c r="H48" s="457" t="s">
        <v>175</v>
      </c>
      <c r="I48" s="602" t="s">
        <v>1364</v>
      </c>
    </row>
    <row r="49" s="575" customFormat="1" ht="26" customHeight="1" spans="1:9">
      <c r="A49" s="557">
        <v>44</v>
      </c>
      <c r="B49" s="546"/>
      <c r="C49" s="594" t="s">
        <v>1180</v>
      </c>
      <c r="D49" s="457" t="s">
        <v>1181</v>
      </c>
      <c r="E49" s="78">
        <v>2054</v>
      </c>
      <c r="F49" s="596"/>
      <c r="G49" s="457" t="s">
        <v>175</v>
      </c>
      <c r="H49" s="457" t="s">
        <v>1342</v>
      </c>
      <c r="I49" s="602"/>
    </row>
    <row r="50" s="575" customFormat="1" ht="26" customHeight="1" spans="1:9">
      <c r="A50" s="557">
        <v>45</v>
      </c>
      <c r="B50" s="546"/>
      <c r="C50" s="546"/>
      <c r="D50" s="457" t="s">
        <v>1223</v>
      </c>
      <c r="E50" s="78">
        <v>292.12</v>
      </c>
      <c r="F50" s="596"/>
      <c r="G50" s="457" t="s">
        <v>1365</v>
      </c>
      <c r="H50" s="457" t="s">
        <v>1365</v>
      </c>
      <c r="I50" s="602" t="s">
        <v>1343</v>
      </c>
    </row>
    <row r="51" s="575" customFormat="1" ht="26" customHeight="1" spans="1:9">
      <c r="A51" s="557">
        <v>46</v>
      </c>
      <c r="B51" s="598"/>
      <c r="C51" s="598"/>
      <c r="D51" s="457" t="s">
        <v>1248</v>
      </c>
      <c r="E51" s="78">
        <v>502</v>
      </c>
      <c r="F51" s="545"/>
      <c r="G51" s="457" t="s">
        <v>1355</v>
      </c>
      <c r="H51" s="457" t="s">
        <v>1355</v>
      </c>
      <c r="I51" s="602" t="s">
        <v>1343</v>
      </c>
    </row>
    <row r="52" s="575" customFormat="1" ht="26" customHeight="1" spans="1:9">
      <c r="A52" s="557">
        <v>47</v>
      </c>
      <c r="B52" s="594" t="s">
        <v>1268</v>
      </c>
      <c r="C52" s="594"/>
      <c r="D52" s="457" t="s">
        <v>1269</v>
      </c>
      <c r="E52" s="78">
        <v>837.86</v>
      </c>
      <c r="F52" s="595">
        <v>1025.36</v>
      </c>
      <c r="G52" s="457" t="s">
        <v>1355</v>
      </c>
      <c r="H52" s="457" t="s">
        <v>1355</v>
      </c>
      <c r="I52" s="602" t="s">
        <v>1343</v>
      </c>
    </row>
    <row r="53" s="575" customFormat="1" ht="26" customHeight="1" spans="1:9">
      <c r="A53" s="557">
        <v>48</v>
      </c>
      <c r="B53" s="598"/>
      <c r="C53" s="598"/>
      <c r="D53" s="457" t="s">
        <v>1331</v>
      </c>
      <c r="E53" s="78">
        <v>187.5</v>
      </c>
      <c r="F53" s="545"/>
      <c r="G53" s="457" t="s">
        <v>1355</v>
      </c>
      <c r="H53" s="457" t="s">
        <v>1355</v>
      </c>
      <c r="I53" s="602" t="s">
        <v>1343</v>
      </c>
    </row>
    <row r="54" ht="13.5" spans="1:9">
      <c r="A54" s="600" t="s">
        <v>1366</v>
      </c>
      <c r="B54" s="600"/>
      <c r="C54" s="600"/>
      <c r="D54" s="600"/>
      <c r="E54" s="600"/>
      <c r="F54" s="600"/>
      <c r="G54" s="600"/>
      <c r="H54" s="600"/>
      <c r="I54" s="600"/>
    </row>
  </sheetData>
  <mergeCells count="31">
    <mergeCell ref="A2:I2"/>
    <mergeCell ref="H3:I3"/>
    <mergeCell ref="B4:C4"/>
    <mergeCell ref="E4:F4"/>
    <mergeCell ref="A5:D5"/>
    <mergeCell ref="E5:I5"/>
    <mergeCell ref="A54:I54"/>
    <mergeCell ref="B6:B23"/>
    <mergeCell ref="B24:B32"/>
    <mergeCell ref="B35:B37"/>
    <mergeCell ref="B39:B43"/>
    <mergeCell ref="B44:B51"/>
    <mergeCell ref="B52:B53"/>
    <mergeCell ref="C6:C11"/>
    <mergeCell ref="C12:C13"/>
    <mergeCell ref="C14:C15"/>
    <mergeCell ref="C16:C19"/>
    <mergeCell ref="C21:C23"/>
    <mergeCell ref="C24:C27"/>
    <mergeCell ref="C30:C31"/>
    <mergeCell ref="C35:C37"/>
    <mergeCell ref="C40:C43"/>
    <mergeCell ref="C45:C48"/>
    <mergeCell ref="C49:C51"/>
    <mergeCell ref="C52:C53"/>
    <mergeCell ref="F6:F23"/>
    <mergeCell ref="F24:F32"/>
    <mergeCell ref="F35:F37"/>
    <mergeCell ref="F39:F43"/>
    <mergeCell ref="F44:F51"/>
    <mergeCell ref="F52:F53"/>
  </mergeCells>
  <pageMargins left="0.708333333333333" right="0.66875" top="0.590277777777778" bottom="0.354166666666667" header="0.393055555555556" footer="0.156944444444444"/>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2"/>
  <sheetViews>
    <sheetView view="pageBreakPreview" zoomScale="90" zoomScaleNormal="118" zoomScaleSheetLayoutView="90" topLeftCell="A73" workbookViewId="0">
      <selection activeCell="B97" sqref="B97"/>
    </sheetView>
  </sheetViews>
  <sheetFormatPr defaultColWidth="9" defaultRowHeight="13.5"/>
  <cols>
    <col min="1" max="1" width="6.39166666666667" style="68" customWidth="1"/>
    <col min="2" max="2" width="33.05" style="69" customWidth="1"/>
    <col min="3" max="3" width="6.025" style="68" customWidth="1"/>
    <col min="4" max="4" width="8.25" style="68" customWidth="1"/>
    <col min="5" max="5" width="27.375" style="70" customWidth="1"/>
    <col min="6" max="6" width="50.825" style="71" customWidth="1"/>
    <col min="7" max="7" width="14.2" style="72" customWidth="1"/>
    <col min="8" max="8" width="39.4416666666667" style="72" customWidth="1"/>
    <col min="9" max="9" width="16.675" style="73" customWidth="1"/>
    <col min="10" max="10" width="19.9" style="73" customWidth="1"/>
    <col min="11" max="11" width="12.6416666666667" style="72" customWidth="1"/>
    <col min="12" max="12" width="12.2166666666667" style="74" customWidth="1"/>
    <col min="13" max="253" width="9" style="69"/>
    <col min="254" max="254" width="4.125" style="69" customWidth="1"/>
    <col min="255" max="256" width="10.5" style="69" customWidth="1"/>
    <col min="257" max="258" width="6" style="69" customWidth="1"/>
    <col min="259" max="259" width="27.375" style="69" customWidth="1"/>
    <col min="260" max="261" width="9.875" style="69" customWidth="1"/>
    <col min="262" max="262" width="9.375" style="69" customWidth="1"/>
    <col min="263" max="263" width="6.375" style="69" customWidth="1"/>
    <col min="264" max="264" width="5.75" style="69" customWidth="1"/>
    <col min="265" max="265" width="6.625" style="69" customWidth="1"/>
    <col min="266" max="266" width="5.875" style="69" customWidth="1"/>
    <col min="267" max="267" width="5.5" style="69" customWidth="1"/>
    <col min="268" max="268" width="10.25" style="69" customWidth="1"/>
    <col min="269" max="509" width="9" style="69"/>
    <col min="510" max="510" width="4.125" style="69" customWidth="1"/>
    <col min="511" max="512" width="10.5" style="69" customWidth="1"/>
    <col min="513" max="514" width="6" style="69" customWidth="1"/>
    <col min="515" max="515" width="27.375" style="69" customWidth="1"/>
    <col min="516" max="517" width="9.875" style="69" customWidth="1"/>
    <col min="518" max="518" width="9.375" style="69" customWidth="1"/>
    <col min="519" max="519" width="6.375" style="69" customWidth="1"/>
    <col min="520" max="520" width="5.75" style="69" customWidth="1"/>
    <col min="521" max="521" width="6.625" style="69" customWidth="1"/>
    <col min="522" max="522" width="5.875" style="69" customWidth="1"/>
    <col min="523" max="523" width="5.5" style="69" customWidth="1"/>
    <col min="524" max="524" width="10.25" style="69" customWidth="1"/>
    <col min="525" max="765" width="9" style="69"/>
    <col min="766" max="766" width="4.125" style="69" customWidth="1"/>
    <col min="767" max="768" width="10.5" style="69" customWidth="1"/>
    <col min="769" max="770" width="6" style="69" customWidth="1"/>
    <col min="771" max="771" width="27.375" style="69" customWidth="1"/>
    <col min="772" max="773" width="9.875" style="69" customWidth="1"/>
    <col min="774" max="774" width="9.375" style="69" customWidth="1"/>
    <col min="775" max="775" width="6.375" style="69" customWidth="1"/>
    <col min="776" max="776" width="5.75" style="69" customWidth="1"/>
    <col min="777" max="777" width="6.625" style="69" customWidth="1"/>
    <col min="778" max="778" width="5.875" style="69" customWidth="1"/>
    <col min="779" max="779" width="5.5" style="69" customWidth="1"/>
    <col min="780" max="780" width="10.25" style="69" customWidth="1"/>
    <col min="781" max="1021" width="9" style="69"/>
    <col min="1022" max="1022" width="4.125" style="69" customWidth="1"/>
    <col min="1023" max="1024" width="10.5" style="69" customWidth="1"/>
    <col min="1025" max="1026" width="6" style="69" customWidth="1"/>
    <col min="1027" max="1027" width="27.375" style="69" customWidth="1"/>
    <col min="1028" max="1029" width="9.875" style="69" customWidth="1"/>
    <col min="1030" max="1030" width="9.375" style="69" customWidth="1"/>
    <col min="1031" max="1031" width="6.375" style="69" customWidth="1"/>
    <col min="1032" max="1032" width="5.75" style="69" customWidth="1"/>
    <col min="1033" max="1033" width="6.625" style="69" customWidth="1"/>
    <col min="1034" max="1034" width="5.875" style="69" customWidth="1"/>
    <col min="1035" max="1035" width="5.5" style="69" customWidth="1"/>
    <col min="1036" max="1036" width="10.25" style="69" customWidth="1"/>
    <col min="1037" max="1277" width="9" style="69"/>
    <col min="1278" max="1278" width="4.125" style="69" customWidth="1"/>
    <col min="1279" max="1280" width="10.5" style="69" customWidth="1"/>
    <col min="1281" max="1282" width="6" style="69" customWidth="1"/>
    <col min="1283" max="1283" width="27.375" style="69" customWidth="1"/>
    <col min="1284" max="1285" width="9.875" style="69" customWidth="1"/>
    <col min="1286" max="1286" width="9.375" style="69" customWidth="1"/>
    <col min="1287" max="1287" width="6.375" style="69" customWidth="1"/>
    <col min="1288" max="1288" width="5.75" style="69" customWidth="1"/>
    <col min="1289" max="1289" width="6.625" style="69" customWidth="1"/>
    <col min="1290" max="1290" width="5.875" style="69" customWidth="1"/>
    <col min="1291" max="1291" width="5.5" style="69" customWidth="1"/>
    <col min="1292" max="1292" width="10.25" style="69" customWidth="1"/>
    <col min="1293" max="1533" width="9" style="69"/>
    <col min="1534" max="1534" width="4.125" style="69" customWidth="1"/>
    <col min="1535" max="1536" width="10.5" style="69" customWidth="1"/>
    <col min="1537" max="1538" width="6" style="69" customWidth="1"/>
    <col min="1539" max="1539" width="27.375" style="69" customWidth="1"/>
    <col min="1540" max="1541" width="9.875" style="69" customWidth="1"/>
    <col min="1542" max="1542" width="9.375" style="69" customWidth="1"/>
    <col min="1543" max="1543" width="6.375" style="69" customWidth="1"/>
    <col min="1544" max="1544" width="5.75" style="69" customWidth="1"/>
    <col min="1545" max="1545" width="6.625" style="69" customWidth="1"/>
    <col min="1546" max="1546" width="5.875" style="69" customWidth="1"/>
    <col min="1547" max="1547" width="5.5" style="69" customWidth="1"/>
    <col min="1548" max="1548" width="10.25" style="69" customWidth="1"/>
    <col min="1549" max="1789" width="9" style="69"/>
    <col min="1790" max="1790" width="4.125" style="69" customWidth="1"/>
    <col min="1791" max="1792" width="10.5" style="69" customWidth="1"/>
    <col min="1793" max="1794" width="6" style="69" customWidth="1"/>
    <col min="1795" max="1795" width="27.375" style="69" customWidth="1"/>
    <col min="1796" max="1797" width="9.875" style="69" customWidth="1"/>
    <col min="1798" max="1798" width="9.375" style="69" customWidth="1"/>
    <col min="1799" max="1799" width="6.375" style="69" customWidth="1"/>
    <col min="1800" max="1800" width="5.75" style="69" customWidth="1"/>
    <col min="1801" max="1801" width="6.625" style="69" customWidth="1"/>
    <col min="1802" max="1802" width="5.875" style="69" customWidth="1"/>
    <col min="1803" max="1803" width="5.5" style="69" customWidth="1"/>
    <col min="1804" max="1804" width="10.25" style="69" customWidth="1"/>
    <col min="1805" max="2045" width="9" style="69"/>
    <col min="2046" max="2046" width="4.125" style="69" customWidth="1"/>
    <col min="2047" max="2048" width="10.5" style="69" customWidth="1"/>
    <col min="2049" max="2050" width="6" style="69" customWidth="1"/>
    <col min="2051" max="2051" width="27.375" style="69" customWidth="1"/>
    <col min="2052" max="2053" width="9.875" style="69" customWidth="1"/>
    <col min="2054" max="2054" width="9.375" style="69" customWidth="1"/>
    <col min="2055" max="2055" width="6.375" style="69" customWidth="1"/>
    <col min="2056" max="2056" width="5.75" style="69" customWidth="1"/>
    <col min="2057" max="2057" width="6.625" style="69" customWidth="1"/>
    <col min="2058" max="2058" width="5.875" style="69" customWidth="1"/>
    <col min="2059" max="2059" width="5.5" style="69" customWidth="1"/>
    <col min="2060" max="2060" width="10.25" style="69" customWidth="1"/>
    <col min="2061" max="2301" width="9" style="69"/>
    <col min="2302" max="2302" width="4.125" style="69" customWidth="1"/>
    <col min="2303" max="2304" width="10.5" style="69" customWidth="1"/>
    <col min="2305" max="2306" width="6" style="69" customWidth="1"/>
    <col min="2307" max="2307" width="27.375" style="69" customWidth="1"/>
    <col min="2308" max="2309" width="9.875" style="69" customWidth="1"/>
    <col min="2310" max="2310" width="9.375" style="69" customWidth="1"/>
    <col min="2311" max="2311" width="6.375" style="69" customWidth="1"/>
    <col min="2312" max="2312" width="5.75" style="69" customWidth="1"/>
    <col min="2313" max="2313" width="6.625" style="69" customWidth="1"/>
    <col min="2314" max="2314" width="5.875" style="69" customWidth="1"/>
    <col min="2315" max="2315" width="5.5" style="69" customWidth="1"/>
    <col min="2316" max="2316" width="10.25" style="69" customWidth="1"/>
    <col min="2317" max="2557" width="9" style="69"/>
    <col min="2558" max="2558" width="4.125" style="69" customWidth="1"/>
    <col min="2559" max="2560" width="10.5" style="69" customWidth="1"/>
    <col min="2561" max="2562" width="6" style="69" customWidth="1"/>
    <col min="2563" max="2563" width="27.375" style="69" customWidth="1"/>
    <col min="2564" max="2565" width="9.875" style="69" customWidth="1"/>
    <col min="2566" max="2566" width="9.375" style="69" customWidth="1"/>
    <col min="2567" max="2567" width="6.375" style="69" customWidth="1"/>
    <col min="2568" max="2568" width="5.75" style="69" customWidth="1"/>
    <col min="2569" max="2569" width="6.625" style="69" customWidth="1"/>
    <col min="2570" max="2570" width="5.875" style="69" customWidth="1"/>
    <col min="2571" max="2571" width="5.5" style="69" customWidth="1"/>
    <col min="2572" max="2572" width="10.25" style="69" customWidth="1"/>
    <col min="2573" max="2813" width="9" style="69"/>
    <col min="2814" max="2814" width="4.125" style="69" customWidth="1"/>
    <col min="2815" max="2816" width="10.5" style="69" customWidth="1"/>
    <col min="2817" max="2818" width="6" style="69" customWidth="1"/>
    <col min="2819" max="2819" width="27.375" style="69" customWidth="1"/>
    <col min="2820" max="2821" width="9.875" style="69" customWidth="1"/>
    <col min="2822" max="2822" width="9.375" style="69" customWidth="1"/>
    <col min="2823" max="2823" width="6.375" style="69" customWidth="1"/>
    <col min="2824" max="2824" width="5.75" style="69" customWidth="1"/>
    <col min="2825" max="2825" width="6.625" style="69" customWidth="1"/>
    <col min="2826" max="2826" width="5.875" style="69" customWidth="1"/>
    <col min="2827" max="2827" width="5.5" style="69" customWidth="1"/>
    <col min="2828" max="2828" width="10.25" style="69" customWidth="1"/>
    <col min="2829" max="3069" width="9" style="69"/>
    <col min="3070" max="3070" width="4.125" style="69" customWidth="1"/>
    <col min="3071" max="3072" width="10.5" style="69" customWidth="1"/>
    <col min="3073" max="3074" width="6" style="69" customWidth="1"/>
    <col min="3075" max="3075" width="27.375" style="69" customWidth="1"/>
    <col min="3076" max="3077" width="9.875" style="69" customWidth="1"/>
    <col min="3078" max="3078" width="9.375" style="69" customWidth="1"/>
    <col min="3079" max="3079" width="6.375" style="69" customWidth="1"/>
    <col min="3080" max="3080" width="5.75" style="69" customWidth="1"/>
    <col min="3081" max="3081" width="6.625" style="69" customWidth="1"/>
    <col min="3082" max="3082" width="5.875" style="69" customWidth="1"/>
    <col min="3083" max="3083" width="5.5" style="69" customWidth="1"/>
    <col min="3084" max="3084" width="10.25" style="69" customWidth="1"/>
    <col min="3085" max="3325" width="9" style="69"/>
    <col min="3326" max="3326" width="4.125" style="69" customWidth="1"/>
    <col min="3327" max="3328" width="10.5" style="69" customWidth="1"/>
    <col min="3329" max="3330" width="6" style="69" customWidth="1"/>
    <col min="3331" max="3331" width="27.375" style="69" customWidth="1"/>
    <col min="3332" max="3333" width="9.875" style="69" customWidth="1"/>
    <col min="3334" max="3334" width="9.375" style="69" customWidth="1"/>
    <col min="3335" max="3335" width="6.375" style="69" customWidth="1"/>
    <col min="3336" max="3336" width="5.75" style="69" customWidth="1"/>
    <col min="3337" max="3337" width="6.625" style="69" customWidth="1"/>
    <col min="3338" max="3338" width="5.875" style="69" customWidth="1"/>
    <col min="3339" max="3339" width="5.5" style="69" customWidth="1"/>
    <col min="3340" max="3340" width="10.25" style="69" customWidth="1"/>
    <col min="3341" max="3581" width="9" style="69"/>
    <col min="3582" max="3582" width="4.125" style="69" customWidth="1"/>
    <col min="3583" max="3584" width="10.5" style="69" customWidth="1"/>
    <col min="3585" max="3586" width="6" style="69" customWidth="1"/>
    <col min="3587" max="3587" width="27.375" style="69" customWidth="1"/>
    <col min="3588" max="3589" width="9.875" style="69" customWidth="1"/>
    <col min="3590" max="3590" width="9.375" style="69" customWidth="1"/>
    <col min="3591" max="3591" width="6.375" style="69" customWidth="1"/>
    <col min="3592" max="3592" width="5.75" style="69" customWidth="1"/>
    <col min="3593" max="3593" width="6.625" style="69" customWidth="1"/>
    <col min="3594" max="3594" width="5.875" style="69" customWidth="1"/>
    <col min="3595" max="3595" width="5.5" style="69" customWidth="1"/>
    <col min="3596" max="3596" width="10.25" style="69" customWidth="1"/>
    <col min="3597" max="3837" width="9" style="69"/>
    <col min="3838" max="3838" width="4.125" style="69" customWidth="1"/>
    <col min="3839" max="3840" width="10.5" style="69" customWidth="1"/>
    <col min="3841" max="3842" width="6" style="69" customWidth="1"/>
    <col min="3843" max="3843" width="27.375" style="69" customWidth="1"/>
    <col min="3844" max="3845" width="9.875" style="69" customWidth="1"/>
    <col min="3846" max="3846" width="9.375" style="69" customWidth="1"/>
    <col min="3847" max="3847" width="6.375" style="69" customWidth="1"/>
    <col min="3848" max="3848" width="5.75" style="69" customWidth="1"/>
    <col min="3849" max="3849" width="6.625" style="69" customWidth="1"/>
    <col min="3850" max="3850" width="5.875" style="69" customWidth="1"/>
    <col min="3851" max="3851" width="5.5" style="69" customWidth="1"/>
    <col min="3852" max="3852" width="10.25" style="69" customWidth="1"/>
    <col min="3853" max="4093" width="9" style="69"/>
    <col min="4094" max="4094" width="4.125" style="69" customWidth="1"/>
    <col min="4095" max="4096" width="10.5" style="69" customWidth="1"/>
    <col min="4097" max="4098" width="6" style="69" customWidth="1"/>
    <col min="4099" max="4099" width="27.375" style="69" customWidth="1"/>
    <col min="4100" max="4101" width="9.875" style="69" customWidth="1"/>
    <col min="4102" max="4102" width="9.375" style="69" customWidth="1"/>
    <col min="4103" max="4103" width="6.375" style="69" customWidth="1"/>
    <col min="4104" max="4104" width="5.75" style="69" customWidth="1"/>
    <col min="4105" max="4105" width="6.625" style="69" customWidth="1"/>
    <col min="4106" max="4106" width="5.875" style="69" customWidth="1"/>
    <col min="4107" max="4107" width="5.5" style="69" customWidth="1"/>
    <col min="4108" max="4108" width="10.25" style="69" customWidth="1"/>
    <col min="4109" max="4349" width="9" style="69"/>
    <col min="4350" max="4350" width="4.125" style="69" customWidth="1"/>
    <col min="4351" max="4352" width="10.5" style="69" customWidth="1"/>
    <col min="4353" max="4354" width="6" style="69" customWidth="1"/>
    <col min="4355" max="4355" width="27.375" style="69" customWidth="1"/>
    <col min="4356" max="4357" width="9.875" style="69" customWidth="1"/>
    <col min="4358" max="4358" width="9.375" style="69" customWidth="1"/>
    <col min="4359" max="4359" width="6.375" style="69" customWidth="1"/>
    <col min="4360" max="4360" width="5.75" style="69" customWidth="1"/>
    <col min="4361" max="4361" width="6.625" style="69" customWidth="1"/>
    <col min="4362" max="4362" width="5.875" style="69" customWidth="1"/>
    <col min="4363" max="4363" width="5.5" style="69" customWidth="1"/>
    <col min="4364" max="4364" width="10.25" style="69" customWidth="1"/>
    <col min="4365" max="4605" width="9" style="69"/>
    <col min="4606" max="4606" width="4.125" style="69" customWidth="1"/>
    <col min="4607" max="4608" width="10.5" style="69" customWidth="1"/>
    <col min="4609" max="4610" width="6" style="69" customWidth="1"/>
    <col min="4611" max="4611" width="27.375" style="69" customWidth="1"/>
    <col min="4612" max="4613" width="9.875" style="69" customWidth="1"/>
    <col min="4614" max="4614" width="9.375" style="69" customWidth="1"/>
    <col min="4615" max="4615" width="6.375" style="69" customWidth="1"/>
    <col min="4616" max="4616" width="5.75" style="69" customWidth="1"/>
    <col min="4617" max="4617" width="6.625" style="69" customWidth="1"/>
    <col min="4618" max="4618" width="5.875" style="69" customWidth="1"/>
    <col min="4619" max="4619" width="5.5" style="69" customWidth="1"/>
    <col min="4620" max="4620" width="10.25" style="69" customWidth="1"/>
    <col min="4621" max="4861" width="9" style="69"/>
    <col min="4862" max="4862" width="4.125" style="69" customWidth="1"/>
    <col min="4863" max="4864" width="10.5" style="69" customWidth="1"/>
    <col min="4865" max="4866" width="6" style="69" customWidth="1"/>
    <col min="4867" max="4867" width="27.375" style="69" customWidth="1"/>
    <col min="4868" max="4869" width="9.875" style="69" customWidth="1"/>
    <col min="4870" max="4870" width="9.375" style="69" customWidth="1"/>
    <col min="4871" max="4871" width="6.375" style="69" customWidth="1"/>
    <col min="4872" max="4872" width="5.75" style="69" customWidth="1"/>
    <col min="4873" max="4873" width="6.625" style="69" customWidth="1"/>
    <col min="4874" max="4874" width="5.875" style="69" customWidth="1"/>
    <col min="4875" max="4875" width="5.5" style="69" customWidth="1"/>
    <col min="4876" max="4876" width="10.25" style="69" customWidth="1"/>
    <col min="4877" max="5117" width="9" style="69"/>
    <col min="5118" max="5118" width="4.125" style="69" customWidth="1"/>
    <col min="5119" max="5120" width="10.5" style="69" customWidth="1"/>
    <col min="5121" max="5122" width="6" style="69" customWidth="1"/>
    <col min="5123" max="5123" width="27.375" style="69" customWidth="1"/>
    <col min="5124" max="5125" width="9.875" style="69" customWidth="1"/>
    <col min="5126" max="5126" width="9.375" style="69" customWidth="1"/>
    <col min="5127" max="5127" width="6.375" style="69" customWidth="1"/>
    <col min="5128" max="5128" width="5.75" style="69" customWidth="1"/>
    <col min="5129" max="5129" width="6.625" style="69" customWidth="1"/>
    <col min="5130" max="5130" width="5.875" style="69" customWidth="1"/>
    <col min="5131" max="5131" width="5.5" style="69" customWidth="1"/>
    <col min="5132" max="5132" width="10.25" style="69" customWidth="1"/>
    <col min="5133" max="5373" width="9" style="69"/>
    <col min="5374" max="5374" width="4.125" style="69" customWidth="1"/>
    <col min="5375" max="5376" width="10.5" style="69" customWidth="1"/>
    <col min="5377" max="5378" width="6" style="69" customWidth="1"/>
    <col min="5379" max="5379" width="27.375" style="69" customWidth="1"/>
    <col min="5380" max="5381" width="9.875" style="69" customWidth="1"/>
    <col min="5382" max="5382" width="9.375" style="69" customWidth="1"/>
    <col min="5383" max="5383" width="6.375" style="69" customWidth="1"/>
    <col min="5384" max="5384" width="5.75" style="69" customWidth="1"/>
    <col min="5385" max="5385" width="6.625" style="69" customWidth="1"/>
    <col min="5386" max="5386" width="5.875" style="69" customWidth="1"/>
    <col min="5387" max="5387" width="5.5" style="69" customWidth="1"/>
    <col min="5388" max="5388" width="10.25" style="69" customWidth="1"/>
    <col min="5389" max="5629" width="9" style="69"/>
    <col min="5630" max="5630" width="4.125" style="69" customWidth="1"/>
    <col min="5631" max="5632" width="10.5" style="69" customWidth="1"/>
    <col min="5633" max="5634" width="6" style="69" customWidth="1"/>
    <col min="5635" max="5635" width="27.375" style="69" customWidth="1"/>
    <col min="5636" max="5637" width="9.875" style="69" customWidth="1"/>
    <col min="5638" max="5638" width="9.375" style="69" customWidth="1"/>
    <col min="5639" max="5639" width="6.375" style="69" customWidth="1"/>
    <col min="5640" max="5640" width="5.75" style="69" customWidth="1"/>
    <col min="5641" max="5641" width="6.625" style="69" customWidth="1"/>
    <col min="5642" max="5642" width="5.875" style="69" customWidth="1"/>
    <col min="5643" max="5643" width="5.5" style="69" customWidth="1"/>
    <col min="5644" max="5644" width="10.25" style="69" customWidth="1"/>
    <col min="5645" max="5885" width="9" style="69"/>
    <col min="5886" max="5886" width="4.125" style="69" customWidth="1"/>
    <col min="5887" max="5888" width="10.5" style="69" customWidth="1"/>
    <col min="5889" max="5890" width="6" style="69" customWidth="1"/>
    <col min="5891" max="5891" width="27.375" style="69" customWidth="1"/>
    <col min="5892" max="5893" width="9.875" style="69" customWidth="1"/>
    <col min="5894" max="5894" width="9.375" style="69" customWidth="1"/>
    <col min="5895" max="5895" width="6.375" style="69" customWidth="1"/>
    <col min="5896" max="5896" width="5.75" style="69" customWidth="1"/>
    <col min="5897" max="5897" width="6.625" style="69" customWidth="1"/>
    <col min="5898" max="5898" width="5.875" style="69" customWidth="1"/>
    <col min="5899" max="5899" width="5.5" style="69" customWidth="1"/>
    <col min="5900" max="5900" width="10.25" style="69" customWidth="1"/>
    <col min="5901" max="6141" width="9" style="69"/>
    <col min="6142" max="6142" width="4.125" style="69" customWidth="1"/>
    <col min="6143" max="6144" width="10.5" style="69" customWidth="1"/>
    <col min="6145" max="6146" width="6" style="69" customWidth="1"/>
    <col min="6147" max="6147" width="27.375" style="69" customWidth="1"/>
    <col min="6148" max="6149" width="9.875" style="69" customWidth="1"/>
    <col min="6150" max="6150" width="9.375" style="69" customWidth="1"/>
    <col min="6151" max="6151" width="6.375" style="69" customWidth="1"/>
    <col min="6152" max="6152" width="5.75" style="69" customWidth="1"/>
    <col min="6153" max="6153" width="6.625" style="69" customWidth="1"/>
    <col min="6154" max="6154" width="5.875" style="69" customWidth="1"/>
    <col min="6155" max="6155" width="5.5" style="69" customWidth="1"/>
    <col min="6156" max="6156" width="10.25" style="69" customWidth="1"/>
    <col min="6157" max="6397" width="9" style="69"/>
    <col min="6398" max="6398" width="4.125" style="69" customWidth="1"/>
    <col min="6399" max="6400" width="10.5" style="69" customWidth="1"/>
    <col min="6401" max="6402" width="6" style="69" customWidth="1"/>
    <col min="6403" max="6403" width="27.375" style="69" customWidth="1"/>
    <col min="6404" max="6405" width="9.875" style="69" customWidth="1"/>
    <col min="6406" max="6406" width="9.375" style="69" customWidth="1"/>
    <col min="6407" max="6407" width="6.375" style="69" customWidth="1"/>
    <col min="6408" max="6408" width="5.75" style="69" customWidth="1"/>
    <col min="6409" max="6409" width="6.625" style="69" customWidth="1"/>
    <col min="6410" max="6410" width="5.875" style="69" customWidth="1"/>
    <col min="6411" max="6411" width="5.5" style="69" customWidth="1"/>
    <col min="6412" max="6412" width="10.25" style="69" customWidth="1"/>
    <col min="6413" max="6653" width="9" style="69"/>
    <col min="6654" max="6654" width="4.125" style="69" customWidth="1"/>
    <col min="6655" max="6656" width="10.5" style="69" customWidth="1"/>
    <col min="6657" max="6658" width="6" style="69" customWidth="1"/>
    <col min="6659" max="6659" width="27.375" style="69" customWidth="1"/>
    <col min="6660" max="6661" width="9.875" style="69" customWidth="1"/>
    <col min="6662" max="6662" width="9.375" style="69" customWidth="1"/>
    <col min="6663" max="6663" width="6.375" style="69" customWidth="1"/>
    <col min="6664" max="6664" width="5.75" style="69" customWidth="1"/>
    <col min="6665" max="6665" width="6.625" style="69" customWidth="1"/>
    <col min="6666" max="6666" width="5.875" style="69" customWidth="1"/>
    <col min="6667" max="6667" width="5.5" style="69" customWidth="1"/>
    <col min="6668" max="6668" width="10.25" style="69" customWidth="1"/>
    <col min="6669" max="6909" width="9" style="69"/>
    <col min="6910" max="6910" width="4.125" style="69" customWidth="1"/>
    <col min="6911" max="6912" width="10.5" style="69" customWidth="1"/>
    <col min="6913" max="6914" width="6" style="69" customWidth="1"/>
    <col min="6915" max="6915" width="27.375" style="69" customWidth="1"/>
    <col min="6916" max="6917" width="9.875" style="69" customWidth="1"/>
    <col min="6918" max="6918" width="9.375" style="69" customWidth="1"/>
    <col min="6919" max="6919" width="6.375" style="69" customWidth="1"/>
    <col min="6920" max="6920" width="5.75" style="69" customWidth="1"/>
    <col min="6921" max="6921" width="6.625" style="69" customWidth="1"/>
    <col min="6922" max="6922" width="5.875" style="69" customWidth="1"/>
    <col min="6923" max="6923" width="5.5" style="69" customWidth="1"/>
    <col min="6924" max="6924" width="10.25" style="69" customWidth="1"/>
    <col min="6925" max="7165" width="9" style="69"/>
    <col min="7166" max="7166" width="4.125" style="69" customWidth="1"/>
    <col min="7167" max="7168" width="10.5" style="69" customWidth="1"/>
    <col min="7169" max="7170" width="6" style="69" customWidth="1"/>
    <col min="7171" max="7171" width="27.375" style="69" customWidth="1"/>
    <col min="7172" max="7173" width="9.875" style="69" customWidth="1"/>
    <col min="7174" max="7174" width="9.375" style="69" customWidth="1"/>
    <col min="7175" max="7175" width="6.375" style="69" customWidth="1"/>
    <col min="7176" max="7176" width="5.75" style="69" customWidth="1"/>
    <col min="7177" max="7177" width="6.625" style="69" customWidth="1"/>
    <col min="7178" max="7178" width="5.875" style="69" customWidth="1"/>
    <col min="7179" max="7179" width="5.5" style="69" customWidth="1"/>
    <col min="7180" max="7180" width="10.25" style="69" customWidth="1"/>
    <col min="7181" max="7421" width="9" style="69"/>
    <col min="7422" max="7422" width="4.125" style="69" customWidth="1"/>
    <col min="7423" max="7424" width="10.5" style="69" customWidth="1"/>
    <col min="7425" max="7426" width="6" style="69" customWidth="1"/>
    <col min="7427" max="7427" width="27.375" style="69" customWidth="1"/>
    <col min="7428" max="7429" width="9.875" style="69" customWidth="1"/>
    <col min="7430" max="7430" width="9.375" style="69" customWidth="1"/>
    <col min="7431" max="7431" width="6.375" style="69" customWidth="1"/>
    <col min="7432" max="7432" width="5.75" style="69" customWidth="1"/>
    <col min="7433" max="7433" width="6.625" style="69" customWidth="1"/>
    <col min="7434" max="7434" width="5.875" style="69" customWidth="1"/>
    <col min="7435" max="7435" width="5.5" style="69" customWidth="1"/>
    <col min="7436" max="7436" width="10.25" style="69" customWidth="1"/>
    <col min="7437" max="7677" width="9" style="69"/>
    <col min="7678" max="7678" width="4.125" style="69" customWidth="1"/>
    <col min="7679" max="7680" width="10.5" style="69" customWidth="1"/>
    <col min="7681" max="7682" width="6" style="69" customWidth="1"/>
    <col min="7683" max="7683" width="27.375" style="69" customWidth="1"/>
    <col min="7684" max="7685" width="9.875" style="69" customWidth="1"/>
    <col min="7686" max="7686" width="9.375" style="69" customWidth="1"/>
    <col min="7687" max="7687" width="6.375" style="69" customWidth="1"/>
    <col min="7688" max="7688" width="5.75" style="69" customWidth="1"/>
    <col min="7689" max="7689" width="6.625" style="69" customWidth="1"/>
    <col min="7690" max="7690" width="5.875" style="69" customWidth="1"/>
    <col min="7691" max="7691" width="5.5" style="69" customWidth="1"/>
    <col min="7692" max="7692" width="10.25" style="69" customWidth="1"/>
    <col min="7693" max="7933" width="9" style="69"/>
    <col min="7934" max="7934" width="4.125" style="69" customWidth="1"/>
    <col min="7935" max="7936" width="10.5" style="69" customWidth="1"/>
    <col min="7937" max="7938" width="6" style="69" customWidth="1"/>
    <col min="7939" max="7939" width="27.375" style="69" customWidth="1"/>
    <col min="7940" max="7941" width="9.875" style="69" customWidth="1"/>
    <col min="7942" max="7942" width="9.375" style="69" customWidth="1"/>
    <col min="7943" max="7943" width="6.375" style="69" customWidth="1"/>
    <col min="7944" max="7944" width="5.75" style="69" customWidth="1"/>
    <col min="7945" max="7945" width="6.625" style="69" customWidth="1"/>
    <col min="7946" max="7946" width="5.875" style="69" customWidth="1"/>
    <col min="7947" max="7947" width="5.5" style="69" customWidth="1"/>
    <col min="7948" max="7948" width="10.25" style="69" customWidth="1"/>
    <col min="7949" max="8189" width="9" style="69"/>
    <col min="8190" max="8190" width="4.125" style="69" customWidth="1"/>
    <col min="8191" max="8192" width="10.5" style="69" customWidth="1"/>
    <col min="8193" max="8194" width="6" style="69" customWidth="1"/>
    <col min="8195" max="8195" width="27.375" style="69" customWidth="1"/>
    <col min="8196" max="8197" width="9.875" style="69" customWidth="1"/>
    <col min="8198" max="8198" width="9.375" style="69" customWidth="1"/>
    <col min="8199" max="8199" width="6.375" style="69" customWidth="1"/>
    <col min="8200" max="8200" width="5.75" style="69" customWidth="1"/>
    <col min="8201" max="8201" width="6.625" style="69" customWidth="1"/>
    <col min="8202" max="8202" width="5.875" style="69" customWidth="1"/>
    <col min="8203" max="8203" width="5.5" style="69" customWidth="1"/>
    <col min="8204" max="8204" width="10.25" style="69" customWidth="1"/>
    <col min="8205" max="8445" width="9" style="69"/>
    <col min="8446" max="8446" width="4.125" style="69" customWidth="1"/>
    <col min="8447" max="8448" width="10.5" style="69" customWidth="1"/>
    <col min="8449" max="8450" width="6" style="69" customWidth="1"/>
    <col min="8451" max="8451" width="27.375" style="69" customWidth="1"/>
    <col min="8452" max="8453" width="9.875" style="69" customWidth="1"/>
    <col min="8454" max="8454" width="9.375" style="69" customWidth="1"/>
    <col min="8455" max="8455" width="6.375" style="69" customWidth="1"/>
    <col min="8456" max="8456" width="5.75" style="69" customWidth="1"/>
    <col min="8457" max="8457" width="6.625" style="69" customWidth="1"/>
    <col min="8458" max="8458" width="5.875" style="69" customWidth="1"/>
    <col min="8459" max="8459" width="5.5" style="69" customWidth="1"/>
    <col min="8460" max="8460" width="10.25" style="69" customWidth="1"/>
    <col min="8461" max="8701" width="9" style="69"/>
    <col min="8702" max="8702" width="4.125" style="69" customWidth="1"/>
    <col min="8703" max="8704" width="10.5" style="69" customWidth="1"/>
    <col min="8705" max="8706" width="6" style="69" customWidth="1"/>
    <col min="8707" max="8707" width="27.375" style="69" customWidth="1"/>
    <col min="8708" max="8709" width="9.875" style="69" customWidth="1"/>
    <col min="8710" max="8710" width="9.375" style="69" customWidth="1"/>
    <col min="8711" max="8711" width="6.375" style="69" customWidth="1"/>
    <col min="8712" max="8712" width="5.75" style="69" customWidth="1"/>
    <col min="8713" max="8713" width="6.625" style="69" customWidth="1"/>
    <col min="8714" max="8714" width="5.875" style="69" customWidth="1"/>
    <col min="8715" max="8715" width="5.5" style="69" customWidth="1"/>
    <col min="8716" max="8716" width="10.25" style="69" customWidth="1"/>
    <col min="8717" max="8957" width="9" style="69"/>
    <col min="8958" max="8958" width="4.125" style="69" customWidth="1"/>
    <col min="8959" max="8960" width="10.5" style="69" customWidth="1"/>
    <col min="8961" max="8962" width="6" style="69" customWidth="1"/>
    <col min="8963" max="8963" width="27.375" style="69" customWidth="1"/>
    <col min="8964" max="8965" width="9.875" style="69" customWidth="1"/>
    <col min="8966" max="8966" width="9.375" style="69" customWidth="1"/>
    <col min="8967" max="8967" width="6.375" style="69" customWidth="1"/>
    <col min="8968" max="8968" width="5.75" style="69" customWidth="1"/>
    <col min="8969" max="8969" width="6.625" style="69" customWidth="1"/>
    <col min="8970" max="8970" width="5.875" style="69" customWidth="1"/>
    <col min="8971" max="8971" width="5.5" style="69" customWidth="1"/>
    <col min="8972" max="8972" width="10.25" style="69" customWidth="1"/>
    <col min="8973" max="9213" width="9" style="69"/>
    <col min="9214" max="9214" width="4.125" style="69" customWidth="1"/>
    <col min="9215" max="9216" width="10.5" style="69" customWidth="1"/>
    <col min="9217" max="9218" width="6" style="69" customWidth="1"/>
    <col min="9219" max="9219" width="27.375" style="69" customWidth="1"/>
    <col min="9220" max="9221" width="9.875" style="69" customWidth="1"/>
    <col min="9222" max="9222" width="9.375" style="69" customWidth="1"/>
    <col min="9223" max="9223" width="6.375" style="69" customWidth="1"/>
    <col min="9224" max="9224" width="5.75" style="69" customWidth="1"/>
    <col min="9225" max="9225" width="6.625" style="69" customWidth="1"/>
    <col min="9226" max="9226" width="5.875" style="69" customWidth="1"/>
    <col min="9227" max="9227" width="5.5" style="69" customWidth="1"/>
    <col min="9228" max="9228" width="10.25" style="69" customWidth="1"/>
    <col min="9229" max="9469" width="9" style="69"/>
    <col min="9470" max="9470" width="4.125" style="69" customWidth="1"/>
    <col min="9471" max="9472" width="10.5" style="69" customWidth="1"/>
    <col min="9473" max="9474" width="6" style="69" customWidth="1"/>
    <col min="9475" max="9475" width="27.375" style="69" customWidth="1"/>
    <col min="9476" max="9477" width="9.875" style="69" customWidth="1"/>
    <col min="9478" max="9478" width="9.375" style="69" customWidth="1"/>
    <col min="9479" max="9479" width="6.375" style="69" customWidth="1"/>
    <col min="9480" max="9480" width="5.75" style="69" customWidth="1"/>
    <col min="9481" max="9481" width="6.625" style="69" customWidth="1"/>
    <col min="9482" max="9482" width="5.875" style="69" customWidth="1"/>
    <col min="9483" max="9483" width="5.5" style="69" customWidth="1"/>
    <col min="9484" max="9484" width="10.25" style="69" customWidth="1"/>
    <col min="9485" max="9725" width="9" style="69"/>
    <col min="9726" max="9726" width="4.125" style="69" customWidth="1"/>
    <col min="9727" max="9728" width="10.5" style="69" customWidth="1"/>
    <col min="9729" max="9730" width="6" style="69" customWidth="1"/>
    <col min="9731" max="9731" width="27.375" style="69" customWidth="1"/>
    <col min="9732" max="9733" width="9.875" style="69" customWidth="1"/>
    <col min="9734" max="9734" width="9.375" style="69" customWidth="1"/>
    <col min="9735" max="9735" width="6.375" style="69" customWidth="1"/>
    <col min="9736" max="9736" width="5.75" style="69" customWidth="1"/>
    <col min="9737" max="9737" width="6.625" style="69" customWidth="1"/>
    <col min="9738" max="9738" width="5.875" style="69" customWidth="1"/>
    <col min="9739" max="9739" width="5.5" style="69" customWidth="1"/>
    <col min="9740" max="9740" width="10.25" style="69" customWidth="1"/>
    <col min="9741" max="9981" width="9" style="69"/>
    <col min="9982" max="9982" width="4.125" style="69" customWidth="1"/>
    <col min="9983" max="9984" width="10.5" style="69" customWidth="1"/>
    <col min="9985" max="9986" width="6" style="69" customWidth="1"/>
    <col min="9987" max="9987" width="27.375" style="69" customWidth="1"/>
    <col min="9988" max="9989" width="9.875" style="69" customWidth="1"/>
    <col min="9990" max="9990" width="9.375" style="69" customWidth="1"/>
    <col min="9991" max="9991" width="6.375" style="69" customWidth="1"/>
    <col min="9992" max="9992" width="5.75" style="69" customWidth="1"/>
    <col min="9993" max="9993" width="6.625" style="69" customWidth="1"/>
    <col min="9994" max="9994" width="5.875" style="69" customWidth="1"/>
    <col min="9995" max="9995" width="5.5" style="69" customWidth="1"/>
    <col min="9996" max="9996" width="10.25" style="69" customWidth="1"/>
    <col min="9997" max="10237" width="9" style="69"/>
    <col min="10238" max="10238" width="4.125" style="69" customWidth="1"/>
    <col min="10239" max="10240" width="10.5" style="69" customWidth="1"/>
    <col min="10241" max="10242" width="6" style="69" customWidth="1"/>
    <col min="10243" max="10243" width="27.375" style="69" customWidth="1"/>
    <col min="10244" max="10245" width="9.875" style="69" customWidth="1"/>
    <col min="10246" max="10246" width="9.375" style="69" customWidth="1"/>
    <col min="10247" max="10247" width="6.375" style="69" customWidth="1"/>
    <col min="10248" max="10248" width="5.75" style="69" customWidth="1"/>
    <col min="10249" max="10249" width="6.625" style="69" customWidth="1"/>
    <col min="10250" max="10250" width="5.875" style="69" customWidth="1"/>
    <col min="10251" max="10251" width="5.5" style="69" customWidth="1"/>
    <col min="10252" max="10252" width="10.25" style="69" customWidth="1"/>
    <col min="10253" max="10493" width="9" style="69"/>
    <col min="10494" max="10494" width="4.125" style="69" customWidth="1"/>
    <col min="10495" max="10496" width="10.5" style="69" customWidth="1"/>
    <col min="10497" max="10498" width="6" style="69" customWidth="1"/>
    <col min="10499" max="10499" width="27.375" style="69" customWidth="1"/>
    <col min="10500" max="10501" width="9.875" style="69" customWidth="1"/>
    <col min="10502" max="10502" width="9.375" style="69" customWidth="1"/>
    <col min="10503" max="10503" width="6.375" style="69" customWidth="1"/>
    <col min="10504" max="10504" width="5.75" style="69" customWidth="1"/>
    <col min="10505" max="10505" width="6.625" style="69" customWidth="1"/>
    <col min="10506" max="10506" width="5.875" style="69" customWidth="1"/>
    <col min="10507" max="10507" width="5.5" style="69" customWidth="1"/>
    <col min="10508" max="10508" width="10.25" style="69" customWidth="1"/>
    <col min="10509" max="10749" width="9" style="69"/>
    <col min="10750" max="10750" width="4.125" style="69" customWidth="1"/>
    <col min="10751" max="10752" width="10.5" style="69" customWidth="1"/>
    <col min="10753" max="10754" width="6" style="69" customWidth="1"/>
    <col min="10755" max="10755" width="27.375" style="69" customWidth="1"/>
    <col min="10756" max="10757" width="9.875" style="69" customWidth="1"/>
    <col min="10758" max="10758" width="9.375" style="69" customWidth="1"/>
    <col min="10759" max="10759" width="6.375" style="69" customWidth="1"/>
    <col min="10760" max="10760" width="5.75" style="69" customWidth="1"/>
    <col min="10761" max="10761" width="6.625" style="69" customWidth="1"/>
    <col min="10762" max="10762" width="5.875" style="69" customWidth="1"/>
    <col min="10763" max="10763" width="5.5" style="69" customWidth="1"/>
    <col min="10764" max="10764" width="10.25" style="69" customWidth="1"/>
    <col min="10765" max="11005" width="9" style="69"/>
    <col min="11006" max="11006" width="4.125" style="69" customWidth="1"/>
    <col min="11007" max="11008" width="10.5" style="69" customWidth="1"/>
    <col min="11009" max="11010" width="6" style="69" customWidth="1"/>
    <col min="11011" max="11011" width="27.375" style="69" customWidth="1"/>
    <col min="11012" max="11013" width="9.875" style="69" customWidth="1"/>
    <col min="11014" max="11014" width="9.375" style="69" customWidth="1"/>
    <col min="11015" max="11015" width="6.375" style="69" customWidth="1"/>
    <col min="11016" max="11016" width="5.75" style="69" customWidth="1"/>
    <col min="11017" max="11017" width="6.625" style="69" customWidth="1"/>
    <col min="11018" max="11018" width="5.875" style="69" customWidth="1"/>
    <col min="11019" max="11019" width="5.5" style="69" customWidth="1"/>
    <col min="11020" max="11020" width="10.25" style="69" customWidth="1"/>
    <col min="11021" max="11261" width="9" style="69"/>
    <col min="11262" max="11262" width="4.125" style="69" customWidth="1"/>
    <col min="11263" max="11264" width="10.5" style="69" customWidth="1"/>
    <col min="11265" max="11266" width="6" style="69" customWidth="1"/>
    <col min="11267" max="11267" width="27.375" style="69" customWidth="1"/>
    <col min="11268" max="11269" width="9.875" style="69" customWidth="1"/>
    <col min="11270" max="11270" width="9.375" style="69" customWidth="1"/>
    <col min="11271" max="11271" width="6.375" style="69" customWidth="1"/>
    <col min="11272" max="11272" width="5.75" style="69" customWidth="1"/>
    <col min="11273" max="11273" width="6.625" style="69" customWidth="1"/>
    <col min="11274" max="11274" width="5.875" style="69" customWidth="1"/>
    <col min="11275" max="11275" width="5.5" style="69" customWidth="1"/>
    <col min="11276" max="11276" width="10.25" style="69" customWidth="1"/>
    <col min="11277" max="11517" width="9" style="69"/>
    <col min="11518" max="11518" width="4.125" style="69" customWidth="1"/>
    <col min="11519" max="11520" width="10.5" style="69" customWidth="1"/>
    <col min="11521" max="11522" width="6" style="69" customWidth="1"/>
    <col min="11523" max="11523" width="27.375" style="69" customWidth="1"/>
    <col min="11524" max="11525" width="9.875" style="69" customWidth="1"/>
    <col min="11526" max="11526" width="9.375" style="69" customWidth="1"/>
    <col min="11527" max="11527" width="6.375" style="69" customWidth="1"/>
    <col min="11528" max="11528" width="5.75" style="69" customWidth="1"/>
    <col min="11529" max="11529" width="6.625" style="69" customWidth="1"/>
    <col min="11530" max="11530" width="5.875" style="69" customWidth="1"/>
    <col min="11531" max="11531" width="5.5" style="69" customWidth="1"/>
    <col min="11532" max="11532" width="10.25" style="69" customWidth="1"/>
    <col min="11533" max="11773" width="9" style="69"/>
    <col min="11774" max="11774" width="4.125" style="69" customWidth="1"/>
    <col min="11775" max="11776" width="10.5" style="69" customWidth="1"/>
    <col min="11777" max="11778" width="6" style="69" customWidth="1"/>
    <col min="11779" max="11779" width="27.375" style="69" customWidth="1"/>
    <col min="11780" max="11781" width="9.875" style="69" customWidth="1"/>
    <col min="11782" max="11782" width="9.375" style="69" customWidth="1"/>
    <col min="11783" max="11783" width="6.375" style="69" customWidth="1"/>
    <col min="11784" max="11784" width="5.75" style="69" customWidth="1"/>
    <col min="11785" max="11785" width="6.625" style="69" customWidth="1"/>
    <col min="11786" max="11786" width="5.875" style="69" customWidth="1"/>
    <col min="11787" max="11787" width="5.5" style="69" customWidth="1"/>
    <col min="11788" max="11788" width="10.25" style="69" customWidth="1"/>
    <col min="11789" max="12029" width="9" style="69"/>
    <col min="12030" max="12030" width="4.125" style="69" customWidth="1"/>
    <col min="12031" max="12032" width="10.5" style="69" customWidth="1"/>
    <col min="12033" max="12034" width="6" style="69" customWidth="1"/>
    <col min="12035" max="12035" width="27.375" style="69" customWidth="1"/>
    <col min="12036" max="12037" width="9.875" style="69" customWidth="1"/>
    <col min="12038" max="12038" width="9.375" style="69" customWidth="1"/>
    <col min="12039" max="12039" width="6.375" style="69" customWidth="1"/>
    <col min="12040" max="12040" width="5.75" style="69" customWidth="1"/>
    <col min="12041" max="12041" width="6.625" style="69" customWidth="1"/>
    <col min="12042" max="12042" width="5.875" style="69" customWidth="1"/>
    <col min="12043" max="12043" width="5.5" style="69" customWidth="1"/>
    <col min="12044" max="12044" width="10.25" style="69" customWidth="1"/>
    <col min="12045" max="12285" width="9" style="69"/>
    <col min="12286" max="12286" width="4.125" style="69" customWidth="1"/>
    <col min="12287" max="12288" width="10.5" style="69" customWidth="1"/>
    <col min="12289" max="12290" width="6" style="69" customWidth="1"/>
    <col min="12291" max="12291" width="27.375" style="69" customWidth="1"/>
    <col min="12292" max="12293" width="9.875" style="69" customWidth="1"/>
    <col min="12294" max="12294" width="9.375" style="69" customWidth="1"/>
    <col min="12295" max="12295" width="6.375" style="69" customWidth="1"/>
    <col min="12296" max="12296" width="5.75" style="69" customWidth="1"/>
    <col min="12297" max="12297" width="6.625" style="69" customWidth="1"/>
    <col min="12298" max="12298" width="5.875" style="69" customWidth="1"/>
    <col min="12299" max="12299" width="5.5" style="69" customWidth="1"/>
    <col min="12300" max="12300" width="10.25" style="69" customWidth="1"/>
    <col min="12301" max="12541" width="9" style="69"/>
    <col min="12542" max="12542" width="4.125" style="69" customWidth="1"/>
    <col min="12543" max="12544" width="10.5" style="69" customWidth="1"/>
    <col min="12545" max="12546" width="6" style="69" customWidth="1"/>
    <col min="12547" max="12547" width="27.375" style="69" customWidth="1"/>
    <col min="12548" max="12549" width="9.875" style="69" customWidth="1"/>
    <col min="12550" max="12550" width="9.375" style="69" customWidth="1"/>
    <col min="12551" max="12551" width="6.375" style="69" customWidth="1"/>
    <col min="12552" max="12552" width="5.75" style="69" customWidth="1"/>
    <col min="12553" max="12553" width="6.625" style="69" customWidth="1"/>
    <col min="12554" max="12554" width="5.875" style="69" customWidth="1"/>
    <col min="12555" max="12555" width="5.5" style="69" customWidth="1"/>
    <col min="12556" max="12556" width="10.25" style="69" customWidth="1"/>
    <col min="12557" max="12797" width="9" style="69"/>
    <col min="12798" max="12798" width="4.125" style="69" customWidth="1"/>
    <col min="12799" max="12800" width="10.5" style="69" customWidth="1"/>
    <col min="12801" max="12802" width="6" style="69" customWidth="1"/>
    <col min="12803" max="12803" width="27.375" style="69" customWidth="1"/>
    <col min="12804" max="12805" width="9.875" style="69" customWidth="1"/>
    <col min="12806" max="12806" width="9.375" style="69" customWidth="1"/>
    <col min="12807" max="12807" width="6.375" style="69" customWidth="1"/>
    <col min="12808" max="12808" width="5.75" style="69" customWidth="1"/>
    <col min="12809" max="12809" width="6.625" style="69" customWidth="1"/>
    <col min="12810" max="12810" width="5.875" style="69" customWidth="1"/>
    <col min="12811" max="12811" width="5.5" style="69" customWidth="1"/>
    <col min="12812" max="12812" width="10.25" style="69" customWidth="1"/>
    <col min="12813" max="13053" width="9" style="69"/>
    <col min="13054" max="13054" width="4.125" style="69" customWidth="1"/>
    <col min="13055" max="13056" width="10.5" style="69" customWidth="1"/>
    <col min="13057" max="13058" width="6" style="69" customWidth="1"/>
    <col min="13059" max="13059" width="27.375" style="69" customWidth="1"/>
    <col min="13060" max="13061" width="9.875" style="69" customWidth="1"/>
    <col min="13062" max="13062" width="9.375" style="69" customWidth="1"/>
    <col min="13063" max="13063" width="6.375" style="69" customWidth="1"/>
    <col min="13064" max="13064" width="5.75" style="69" customWidth="1"/>
    <col min="13065" max="13065" width="6.625" style="69" customWidth="1"/>
    <col min="13066" max="13066" width="5.875" style="69" customWidth="1"/>
    <col min="13067" max="13067" width="5.5" style="69" customWidth="1"/>
    <col min="13068" max="13068" width="10.25" style="69" customWidth="1"/>
    <col min="13069" max="13309" width="9" style="69"/>
    <col min="13310" max="13310" width="4.125" style="69" customWidth="1"/>
    <col min="13311" max="13312" width="10.5" style="69" customWidth="1"/>
    <col min="13313" max="13314" width="6" style="69" customWidth="1"/>
    <col min="13315" max="13315" width="27.375" style="69" customWidth="1"/>
    <col min="13316" max="13317" width="9.875" style="69" customWidth="1"/>
    <col min="13318" max="13318" width="9.375" style="69" customWidth="1"/>
    <col min="13319" max="13319" width="6.375" style="69" customWidth="1"/>
    <col min="13320" max="13320" width="5.75" style="69" customWidth="1"/>
    <col min="13321" max="13321" width="6.625" style="69" customWidth="1"/>
    <col min="13322" max="13322" width="5.875" style="69" customWidth="1"/>
    <col min="13323" max="13323" width="5.5" style="69" customWidth="1"/>
    <col min="13324" max="13324" width="10.25" style="69" customWidth="1"/>
    <col min="13325" max="13565" width="9" style="69"/>
    <col min="13566" max="13566" width="4.125" style="69" customWidth="1"/>
    <col min="13567" max="13568" width="10.5" style="69" customWidth="1"/>
    <col min="13569" max="13570" width="6" style="69" customWidth="1"/>
    <col min="13571" max="13571" width="27.375" style="69" customWidth="1"/>
    <col min="13572" max="13573" width="9.875" style="69" customWidth="1"/>
    <col min="13574" max="13574" width="9.375" style="69" customWidth="1"/>
    <col min="13575" max="13575" width="6.375" style="69" customWidth="1"/>
    <col min="13576" max="13576" width="5.75" style="69" customWidth="1"/>
    <col min="13577" max="13577" width="6.625" style="69" customWidth="1"/>
    <col min="13578" max="13578" width="5.875" style="69" customWidth="1"/>
    <col min="13579" max="13579" width="5.5" style="69" customWidth="1"/>
    <col min="13580" max="13580" width="10.25" style="69" customWidth="1"/>
    <col min="13581" max="13821" width="9" style="69"/>
    <col min="13822" max="13822" width="4.125" style="69" customWidth="1"/>
    <col min="13823" max="13824" width="10.5" style="69" customWidth="1"/>
    <col min="13825" max="13826" width="6" style="69" customWidth="1"/>
    <col min="13827" max="13827" width="27.375" style="69" customWidth="1"/>
    <col min="13828" max="13829" width="9.875" style="69" customWidth="1"/>
    <col min="13830" max="13830" width="9.375" style="69" customWidth="1"/>
    <col min="13831" max="13831" width="6.375" style="69" customWidth="1"/>
    <col min="13832" max="13832" width="5.75" style="69" customWidth="1"/>
    <col min="13833" max="13833" width="6.625" style="69" customWidth="1"/>
    <col min="13834" max="13834" width="5.875" style="69" customWidth="1"/>
    <col min="13835" max="13835" width="5.5" style="69" customWidth="1"/>
    <col min="13836" max="13836" width="10.25" style="69" customWidth="1"/>
    <col min="13837" max="14077" width="9" style="69"/>
    <col min="14078" max="14078" width="4.125" style="69" customWidth="1"/>
    <col min="14079" max="14080" width="10.5" style="69" customWidth="1"/>
    <col min="14081" max="14082" width="6" style="69" customWidth="1"/>
    <col min="14083" max="14083" width="27.375" style="69" customWidth="1"/>
    <col min="14084" max="14085" width="9.875" style="69" customWidth="1"/>
    <col min="14086" max="14086" width="9.375" style="69" customWidth="1"/>
    <col min="14087" max="14087" width="6.375" style="69" customWidth="1"/>
    <col min="14088" max="14088" width="5.75" style="69" customWidth="1"/>
    <col min="14089" max="14089" width="6.625" style="69" customWidth="1"/>
    <col min="14090" max="14090" width="5.875" style="69" customWidth="1"/>
    <col min="14091" max="14091" width="5.5" style="69" customWidth="1"/>
    <col min="14092" max="14092" width="10.25" style="69" customWidth="1"/>
    <col min="14093" max="14333" width="9" style="69"/>
    <col min="14334" max="14334" width="4.125" style="69" customWidth="1"/>
    <col min="14335" max="14336" width="10.5" style="69" customWidth="1"/>
    <col min="14337" max="14338" width="6" style="69" customWidth="1"/>
    <col min="14339" max="14339" width="27.375" style="69" customWidth="1"/>
    <col min="14340" max="14341" width="9.875" style="69" customWidth="1"/>
    <col min="14342" max="14342" width="9.375" style="69" customWidth="1"/>
    <col min="14343" max="14343" width="6.375" style="69" customWidth="1"/>
    <col min="14344" max="14344" width="5.75" style="69" customWidth="1"/>
    <col min="14345" max="14345" width="6.625" style="69" customWidth="1"/>
    <col min="14346" max="14346" width="5.875" style="69" customWidth="1"/>
    <col min="14347" max="14347" width="5.5" style="69" customWidth="1"/>
    <col min="14348" max="14348" width="10.25" style="69" customWidth="1"/>
    <col min="14349" max="14589" width="9" style="69"/>
    <col min="14590" max="14590" width="4.125" style="69" customWidth="1"/>
    <col min="14591" max="14592" width="10.5" style="69" customWidth="1"/>
    <col min="14593" max="14594" width="6" style="69" customWidth="1"/>
    <col min="14595" max="14595" width="27.375" style="69" customWidth="1"/>
    <col min="14596" max="14597" width="9.875" style="69" customWidth="1"/>
    <col min="14598" max="14598" width="9.375" style="69" customWidth="1"/>
    <col min="14599" max="14599" width="6.375" style="69" customWidth="1"/>
    <col min="14600" max="14600" width="5.75" style="69" customWidth="1"/>
    <col min="14601" max="14601" width="6.625" style="69" customWidth="1"/>
    <col min="14602" max="14602" width="5.875" style="69" customWidth="1"/>
    <col min="14603" max="14603" width="5.5" style="69" customWidth="1"/>
    <col min="14604" max="14604" width="10.25" style="69" customWidth="1"/>
    <col min="14605" max="14845" width="9" style="69"/>
    <col min="14846" max="14846" width="4.125" style="69" customWidth="1"/>
    <col min="14847" max="14848" width="10.5" style="69" customWidth="1"/>
    <col min="14849" max="14850" width="6" style="69" customWidth="1"/>
    <col min="14851" max="14851" width="27.375" style="69" customWidth="1"/>
    <col min="14852" max="14853" width="9.875" style="69" customWidth="1"/>
    <col min="14854" max="14854" width="9.375" style="69" customWidth="1"/>
    <col min="14855" max="14855" width="6.375" style="69" customWidth="1"/>
    <col min="14856" max="14856" width="5.75" style="69" customWidth="1"/>
    <col min="14857" max="14857" width="6.625" style="69" customWidth="1"/>
    <col min="14858" max="14858" width="5.875" style="69" customWidth="1"/>
    <col min="14859" max="14859" width="5.5" style="69" customWidth="1"/>
    <col min="14860" max="14860" width="10.25" style="69" customWidth="1"/>
    <col min="14861" max="15101" width="9" style="69"/>
    <col min="15102" max="15102" width="4.125" style="69" customWidth="1"/>
    <col min="15103" max="15104" width="10.5" style="69" customWidth="1"/>
    <col min="15105" max="15106" width="6" style="69" customWidth="1"/>
    <col min="15107" max="15107" width="27.375" style="69" customWidth="1"/>
    <col min="15108" max="15109" width="9.875" style="69" customWidth="1"/>
    <col min="15110" max="15110" width="9.375" style="69" customWidth="1"/>
    <col min="15111" max="15111" width="6.375" style="69" customWidth="1"/>
    <col min="15112" max="15112" width="5.75" style="69" customWidth="1"/>
    <col min="15113" max="15113" width="6.625" style="69" customWidth="1"/>
    <col min="15114" max="15114" width="5.875" style="69" customWidth="1"/>
    <col min="15115" max="15115" width="5.5" style="69" customWidth="1"/>
    <col min="15116" max="15116" width="10.25" style="69" customWidth="1"/>
    <col min="15117" max="15357" width="9" style="69"/>
    <col min="15358" max="15358" width="4.125" style="69" customWidth="1"/>
    <col min="15359" max="15360" width="10.5" style="69" customWidth="1"/>
    <col min="15361" max="15362" width="6" style="69" customWidth="1"/>
    <col min="15363" max="15363" width="27.375" style="69" customWidth="1"/>
    <col min="15364" max="15365" width="9.875" style="69" customWidth="1"/>
    <col min="15366" max="15366" width="9.375" style="69" customWidth="1"/>
    <col min="15367" max="15367" width="6.375" style="69" customWidth="1"/>
    <col min="15368" max="15368" width="5.75" style="69" customWidth="1"/>
    <col min="15369" max="15369" width="6.625" style="69" customWidth="1"/>
    <col min="15370" max="15370" width="5.875" style="69" customWidth="1"/>
    <col min="15371" max="15371" width="5.5" style="69" customWidth="1"/>
    <col min="15372" max="15372" width="10.25" style="69" customWidth="1"/>
    <col min="15373" max="15613" width="9" style="69"/>
    <col min="15614" max="15614" width="4.125" style="69" customWidth="1"/>
    <col min="15615" max="15616" width="10.5" style="69" customWidth="1"/>
    <col min="15617" max="15618" width="6" style="69" customWidth="1"/>
    <col min="15619" max="15619" width="27.375" style="69" customWidth="1"/>
    <col min="15620" max="15621" width="9.875" style="69" customWidth="1"/>
    <col min="15622" max="15622" width="9.375" style="69" customWidth="1"/>
    <col min="15623" max="15623" width="6.375" style="69" customWidth="1"/>
    <col min="15624" max="15624" width="5.75" style="69" customWidth="1"/>
    <col min="15625" max="15625" width="6.625" style="69" customWidth="1"/>
    <col min="15626" max="15626" width="5.875" style="69" customWidth="1"/>
    <col min="15627" max="15627" width="5.5" style="69" customWidth="1"/>
    <col min="15628" max="15628" width="10.25" style="69" customWidth="1"/>
    <col min="15629" max="15869" width="9" style="69"/>
    <col min="15870" max="15870" width="4.125" style="69" customWidth="1"/>
    <col min="15871" max="15872" width="10.5" style="69" customWidth="1"/>
    <col min="15873" max="15874" width="6" style="69" customWidth="1"/>
    <col min="15875" max="15875" width="27.375" style="69" customWidth="1"/>
    <col min="15876" max="15877" width="9.875" style="69" customWidth="1"/>
    <col min="15878" max="15878" width="9.375" style="69" customWidth="1"/>
    <col min="15879" max="15879" width="6.375" style="69" customWidth="1"/>
    <col min="15880" max="15880" width="5.75" style="69" customWidth="1"/>
    <col min="15881" max="15881" width="6.625" style="69" customWidth="1"/>
    <col min="15882" max="15882" width="5.875" style="69" customWidth="1"/>
    <col min="15883" max="15883" width="5.5" style="69" customWidth="1"/>
    <col min="15884" max="15884" width="10.25" style="69" customWidth="1"/>
    <col min="15885" max="16125" width="9" style="69"/>
    <col min="16126" max="16126" width="4.125" style="69" customWidth="1"/>
    <col min="16127" max="16128" width="10.5" style="69" customWidth="1"/>
    <col min="16129" max="16130" width="6" style="69" customWidth="1"/>
    <col min="16131" max="16131" width="27.375" style="69" customWidth="1"/>
    <col min="16132" max="16133" width="9.875" style="69" customWidth="1"/>
    <col min="16134" max="16134" width="9.375" style="69" customWidth="1"/>
    <col min="16135" max="16135" width="6.375" style="69" customWidth="1"/>
    <col min="16136" max="16136" width="5.75" style="69" customWidth="1"/>
    <col min="16137" max="16137" width="6.625" style="69" customWidth="1"/>
    <col min="16138" max="16138" width="5.875" style="69" customWidth="1"/>
    <col min="16139" max="16139" width="5.5" style="69" customWidth="1"/>
    <col min="16140" max="16140" width="10.25" style="69" customWidth="1"/>
    <col min="16141" max="16384" width="9" style="69"/>
  </cols>
  <sheetData>
    <row r="1" ht="36" customHeight="1" spans="1:12">
      <c r="A1" s="75" t="s">
        <v>1367</v>
      </c>
      <c r="B1" s="75"/>
      <c r="C1" s="75"/>
      <c r="D1" s="75"/>
      <c r="E1" s="76"/>
      <c r="F1" s="77"/>
      <c r="G1" s="75"/>
      <c r="H1" s="75"/>
      <c r="I1" s="76"/>
      <c r="J1" s="76"/>
      <c r="K1" s="75"/>
      <c r="L1" s="160"/>
    </row>
    <row r="2" s="1" customFormat="1" ht="20" customHeight="1" spans="1:12">
      <c r="A2" s="78" t="s">
        <v>1</v>
      </c>
      <c r="B2" s="79" t="s">
        <v>2</v>
      </c>
      <c r="C2" s="79" t="s">
        <v>3</v>
      </c>
      <c r="D2" s="79" t="s">
        <v>4</v>
      </c>
      <c r="E2" s="79" t="s">
        <v>5</v>
      </c>
      <c r="F2" s="80" t="s">
        <v>6</v>
      </c>
      <c r="G2" s="81" t="s">
        <v>7</v>
      </c>
      <c r="H2" s="81" t="s">
        <v>8</v>
      </c>
      <c r="I2" s="81" t="s">
        <v>9</v>
      </c>
      <c r="J2" s="81" t="s">
        <v>10</v>
      </c>
      <c r="K2" s="81" t="s">
        <v>11</v>
      </c>
      <c r="L2" s="80" t="s">
        <v>12</v>
      </c>
    </row>
    <row r="3" s="1" customFormat="1" ht="46" customHeight="1" spans="1:12">
      <c r="A3" s="78"/>
      <c r="B3" s="79"/>
      <c r="C3" s="79"/>
      <c r="D3" s="79"/>
      <c r="E3" s="79"/>
      <c r="F3" s="80"/>
      <c r="G3" s="81"/>
      <c r="H3" s="81" t="s">
        <v>13</v>
      </c>
      <c r="I3" s="81"/>
      <c r="J3" s="81"/>
      <c r="K3" s="81"/>
      <c r="L3" s="80"/>
    </row>
    <row r="4" s="1" customFormat="1" ht="40.5" customHeight="1" spans="1:12">
      <c r="A4" s="78"/>
      <c r="B4" s="82" t="s">
        <v>17</v>
      </c>
      <c r="C4" s="82"/>
      <c r="D4" s="82"/>
      <c r="E4" s="82"/>
      <c r="F4" s="83"/>
      <c r="G4" s="84" t="e">
        <f>#REF!+#REF!+#REF!+#REF!+#REF!+#REF!+#REF!+#REF!+#REF!</f>
        <v>#REF!</v>
      </c>
      <c r="H4" s="85"/>
      <c r="I4" s="85"/>
      <c r="J4" s="85"/>
      <c r="K4" s="85"/>
      <c r="L4" s="161"/>
    </row>
    <row r="5" s="2" customFormat="1" ht="19" customHeight="1" spans="1:12">
      <c r="A5" s="86"/>
      <c r="B5" s="87" t="s">
        <v>1368</v>
      </c>
      <c r="C5" s="87" t="s">
        <v>95</v>
      </c>
      <c r="D5" s="88" t="s">
        <v>104</v>
      </c>
      <c r="E5" s="87" t="s">
        <v>33</v>
      </c>
      <c r="F5" s="89" t="s">
        <v>105</v>
      </c>
      <c r="G5" s="90">
        <v>6.34</v>
      </c>
      <c r="H5" s="87" t="s">
        <v>1369</v>
      </c>
      <c r="I5" s="87"/>
      <c r="J5" s="87"/>
      <c r="K5" s="94"/>
      <c r="L5" s="87"/>
    </row>
    <row r="6" s="3" customFormat="1" ht="31" customHeight="1" spans="1:12">
      <c r="A6" s="91"/>
      <c r="B6" s="87" t="s">
        <v>132</v>
      </c>
      <c r="C6" s="87" t="s">
        <v>95</v>
      </c>
      <c r="D6" s="92" t="s">
        <v>1370</v>
      </c>
      <c r="E6" s="87" t="s">
        <v>33</v>
      </c>
      <c r="F6" s="89" t="s">
        <v>1371</v>
      </c>
      <c r="G6" s="93">
        <v>14.732</v>
      </c>
      <c r="H6" s="87" t="s">
        <v>1369</v>
      </c>
      <c r="I6" s="87" t="s">
        <v>100</v>
      </c>
      <c r="J6" s="87" t="s">
        <v>100</v>
      </c>
      <c r="K6" s="94"/>
      <c r="L6" s="87"/>
    </row>
    <row r="7" s="3" customFormat="1" ht="31" customHeight="1" spans="1:12">
      <c r="A7" s="91"/>
      <c r="B7" s="87" t="s">
        <v>150</v>
      </c>
      <c r="C7" s="87" t="s">
        <v>95</v>
      </c>
      <c r="D7" s="94" t="s">
        <v>1370</v>
      </c>
      <c r="E7" s="87" t="s">
        <v>33</v>
      </c>
      <c r="F7" s="89" t="s">
        <v>1372</v>
      </c>
      <c r="G7" s="93">
        <v>21.844</v>
      </c>
      <c r="H7" s="87" t="s">
        <v>1373</v>
      </c>
      <c r="I7" s="87" t="s">
        <v>100</v>
      </c>
      <c r="J7" s="87" t="s">
        <v>100</v>
      </c>
      <c r="K7" s="94"/>
      <c r="L7" s="87"/>
    </row>
    <row r="8" s="4" customFormat="1" ht="36" customHeight="1" spans="1:12">
      <c r="A8" s="95"/>
      <c r="B8" s="96" t="s">
        <v>182</v>
      </c>
      <c r="C8" s="96" t="s">
        <v>95</v>
      </c>
      <c r="D8" s="97" t="s">
        <v>326</v>
      </c>
      <c r="E8" s="96" t="s">
        <v>33</v>
      </c>
      <c r="F8" s="89" t="s">
        <v>183</v>
      </c>
      <c r="G8" s="93">
        <v>64</v>
      </c>
      <c r="H8" s="94" t="s">
        <v>184</v>
      </c>
      <c r="I8" s="96" t="s">
        <v>100</v>
      </c>
      <c r="J8" s="96" t="s">
        <v>33</v>
      </c>
      <c r="K8" s="162"/>
      <c r="L8" s="118"/>
    </row>
    <row r="9" s="4" customFormat="1" ht="36" customHeight="1" spans="1:12">
      <c r="A9" s="95"/>
      <c r="B9" s="98"/>
      <c r="C9" s="98"/>
      <c r="D9" s="99"/>
      <c r="E9" s="98"/>
      <c r="F9" s="89" t="s">
        <v>185</v>
      </c>
      <c r="G9" s="93">
        <v>116</v>
      </c>
      <c r="H9" s="94" t="s">
        <v>186</v>
      </c>
      <c r="I9" s="98"/>
      <c r="J9" s="98"/>
      <c r="K9" s="162"/>
      <c r="L9" s="118"/>
    </row>
    <row r="10" s="4" customFormat="1" ht="36" customHeight="1" spans="1:12">
      <c r="A10" s="95"/>
      <c r="B10" s="98"/>
      <c r="C10" s="98"/>
      <c r="D10" s="99"/>
      <c r="E10" s="98"/>
      <c r="F10" s="89" t="s">
        <v>187</v>
      </c>
      <c r="G10" s="93">
        <v>70</v>
      </c>
      <c r="H10" s="94" t="s">
        <v>188</v>
      </c>
      <c r="I10" s="98"/>
      <c r="J10" s="98"/>
      <c r="K10" s="162"/>
      <c r="L10" s="118"/>
    </row>
    <row r="11" s="4" customFormat="1" ht="36" customHeight="1" spans="1:12">
      <c r="A11" s="95"/>
      <c r="B11" s="100"/>
      <c r="C11" s="98"/>
      <c r="D11" s="99"/>
      <c r="E11" s="100"/>
      <c r="F11" s="89" t="s">
        <v>189</v>
      </c>
      <c r="G11" s="93">
        <v>38</v>
      </c>
      <c r="H11" s="94" t="s">
        <v>190</v>
      </c>
      <c r="I11" s="100"/>
      <c r="J11" s="100"/>
      <c r="K11" s="162"/>
      <c r="L11" s="118"/>
    </row>
    <row r="12" s="5" customFormat="1" ht="38" customHeight="1" spans="1:12">
      <c r="A12" s="86"/>
      <c r="B12" s="87" t="s">
        <v>325</v>
      </c>
      <c r="C12" s="87" t="s">
        <v>95</v>
      </c>
      <c r="D12" s="87" t="s">
        <v>326</v>
      </c>
      <c r="E12" s="87" t="s">
        <v>33</v>
      </c>
      <c r="F12" s="89" t="s">
        <v>327</v>
      </c>
      <c r="G12" s="93">
        <v>16</v>
      </c>
      <c r="H12" s="101" t="s">
        <v>1374</v>
      </c>
      <c r="I12" s="87" t="s">
        <v>100</v>
      </c>
      <c r="J12" s="163" t="s">
        <v>329</v>
      </c>
      <c r="K12" s="101"/>
      <c r="L12" s="87"/>
    </row>
    <row r="13" s="2" customFormat="1" ht="32" customHeight="1" spans="1:12">
      <c r="A13" s="95"/>
      <c r="B13" s="87" t="s">
        <v>366</v>
      </c>
      <c r="C13" s="86" t="s">
        <v>95</v>
      </c>
      <c r="D13" s="87" t="s">
        <v>178</v>
      </c>
      <c r="E13" s="102" t="s">
        <v>397</v>
      </c>
      <c r="F13" s="103" t="s">
        <v>398</v>
      </c>
      <c r="G13" s="104">
        <v>50</v>
      </c>
      <c r="H13" s="101" t="s">
        <v>1375</v>
      </c>
      <c r="I13" s="164" t="s">
        <v>100</v>
      </c>
      <c r="J13" s="115" t="s">
        <v>329</v>
      </c>
      <c r="K13" s="165"/>
      <c r="L13" s="118"/>
    </row>
    <row r="14" s="2" customFormat="1" ht="32" customHeight="1" spans="1:12">
      <c r="A14" s="95"/>
      <c r="B14" s="87" t="s">
        <v>366</v>
      </c>
      <c r="C14" s="86" t="s">
        <v>95</v>
      </c>
      <c r="D14" s="87" t="s">
        <v>178</v>
      </c>
      <c r="E14" s="102" t="s">
        <v>400</v>
      </c>
      <c r="F14" s="103" t="s">
        <v>1376</v>
      </c>
      <c r="G14" s="104">
        <v>50</v>
      </c>
      <c r="H14" s="101" t="s">
        <v>1375</v>
      </c>
      <c r="I14" s="164" t="s">
        <v>100</v>
      </c>
      <c r="J14" s="115" t="s">
        <v>329</v>
      </c>
      <c r="K14" s="165"/>
      <c r="L14" s="118"/>
    </row>
    <row r="15" s="2" customFormat="1" ht="32" customHeight="1" spans="1:12">
      <c r="A15" s="95"/>
      <c r="B15" s="87" t="s">
        <v>366</v>
      </c>
      <c r="C15" s="86" t="s">
        <v>95</v>
      </c>
      <c r="D15" s="87" t="s">
        <v>178</v>
      </c>
      <c r="E15" s="102" t="s">
        <v>403</v>
      </c>
      <c r="F15" s="103" t="s">
        <v>404</v>
      </c>
      <c r="G15" s="104">
        <v>50</v>
      </c>
      <c r="H15" s="101" t="s">
        <v>1375</v>
      </c>
      <c r="I15" s="164" t="s">
        <v>100</v>
      </c>
      <c r="J15" s="115" t="s">
        <v>329</v>
      </c>
      <c r="K15" s="165"/>
      <c r="L15" s="118"/>
    </row>
    <row r="16" s="6" customFormat="1" ht="25" customHeight="1" spans="1:12">
      <c r="A16" s="86"/>
      <c r="B16" s="105" t="s">
        <v>455</v>
      </c>
      <c r="C16" s="101" t="s">
        <v>462</v>
      </c>
      <c r="D16" s="101" t="s">
        <v>456</v>
      </c>
      <c r="E16" s="87" t="s">
        <v>463</v>
      </c>
      <c r="F16" s="106" t="s">
        <v>464</v>
      </c>
      <c r="G16" s="107">
        <v>15</v>
      </c>
      <c r="H16" s="108" t="s">
        <v>465</v>
      </c>
      <c r="I16" s="108" t="s">
        <v>1377</v>
      </c>
      <c r="J16" s="108"/>
      <c r="K16" s="130"/>
      <c r="L16" s="87"/>
    </row>
    <row r="17" s="4" customFormat="1" ht="25" customHeight="1" spans="1:12">
      <c r="A17" s="109"/>
      <c r="B17" s="94" t="s">
        <v>480</v>
      </c>
      <c r="C17" s="110" t="s">
        <v>95</v>
      </c>
      <c r="D17" s="110" t="s">
        <v>288</v>
      </c>
      <c r="E17" s="87" t="s">
        <v>463</v>
      </c>
      <c r="F17" s="94" t="s">
        <v>486</v>
      </c>
      <c r="G17" s="107">
        <v>57</v>
      </c>
      <c r="H17" s="108" t="s">
        <v>483</v>
      </c>
      <c r="I17" s="108" t="s">
        <v>1377</v>
      </c>
      <c r="J17" s="108"/>
      <c r="K17" s="162"/>
      <c r="L17" s="118"/>
    </row>
    <row r="18" s="5" customFormat="1" ht="57" customHeight="1" spans="1:12">
      <c r="A18" s="86"/>
      <c r="B18" s="87" t="s">
        <v>502</v>
      </c>
      <c r="C18" s="110" t="s">
        <v>95</v>
      </c>
      <c r="D18" s="110" t="s">
        <v>491</v>
      </c>
      <c r="E18" s="87" t="s">
        <v>463</v>
      </c>
      <c r="F18" s="106" t="s">
        <v>503</v>
      </c>
      <c r="G18" s="107">
        <v>200</v>
      </c>
      <c r="H18" s="108" t="s">
        <v>504</v>
      </c>
      <c r="I18" s="108" t="s">
        <v>460</v>
      </c>
      <c r="J18" s="108" t="s">
        <v>505</v>
      </c>
      <c r="K18" s="101"/>
      <c r="L18" s="87"/>
    </row>
    <row r="19" s="7" customFormat="1" ht="36" customHeight="1" spans="1:12">
      <c r="A19" s="86"/>
      <c r="B19" s="87" t="s">
        <v>549</v>
      </c>
      <c r="C19" s="86" t="s">
        <v>95</v>
      </c>
      <c r="D19" s="87" t="s">
        <v>326</v>
      </c>
      <c r="E19" s="87" t="s">
        <v>33</v>
      </c>
      <c r="F19" s="103" t="s">
        <v>551</v>
      </c>
      <c r="G19" s="104">
        <v>10</v>
      </c>
      <c r="H19" s="101" t="s">
        <v>552</v>
      </c>
      <c r="I19" s="87" t="s">
        <v>100</v>
      </c>
      <c r="J19" s="163" t="s">
        <v>329</v>
      </c>
      <c r="K19" s="165"/>
      <c r="L19" s="87"/>
    </row>
    <row r="20" s="8" customFormat="1" ht="33" customHeight="1" spans="1:12">
      <c r="A20" s="86"/>
      <c r="B20" s="111" t="s">
        <v>633</v>
      </c>
      <c r="C20" s="112" t="s">
        <v>95</v>
      </c>
      <c r="D20" s="113" t="s">
        <v>326</v>
      </c>
      <c r="E20" s="87" t="s">
        <v>33</v>
      </c>
      <c r="F20" s="89" t="s">
        <v>637</v>
      </c>
      <c r="G20" s="114">
        <v>4.02</v>
      </c>
      <c r="H20" s="115" t="s">
        <v>636</v>
      </c>
      <c r="I20" s="87" t="s">
        <v>100</v>
      </c>
      <c r="J20" s="87"/>
      <c r="K20" s="101"/>
      <c r="L20" s="87"/>
    </row>
    <row r="21" s="4" customFormat="1" ht="28" customHeight="1" spans="1:12">
      <c r="A21" s="109"/>
      <c r="B21" s="116" t="s">
        <v>660</v>
      </c>
      <c r="C21" s="101" t="s">
        <v>23</v>
      </c>
      <c r="D21" s="101" t="s">
        <v>288</v>
      </c>
      <c r="E21" s="86" t="s">
        <v>33</v>
      </c>
      <c r="F21" s="117" t="s">
        <v>661</v>
      </c>
      <c r="G21" s="108">
        <v>25</v>
      </c>
      <c r="H21" s="101" t="s">
        <v>1378</v>
      </c>
      <c r="I21" s="166" t="s">
        <v>27</v>
      </c>
      <c r="J21" s="101" t="s">
        <v>33</v>
      </c>
      <c r="K21" s="101" t="s">
        <v>96</v>
      </c>
      <c r="L21" s="101" t="s">
        <v>96</v>
      </c>
    </row>
    <row r="22" s="5" customFormat="1" ht="19" customHeight="1" spans="1:12">
      <c r="A22" s="86"/>
      <c r="B22" s="118" t="s">
        <v>736</v>
      </c>
      <c r="C22" s="109" t="s">
        <v>95</v>
      </c>
      <c r="D22" s="118" t="s">
        <v>740</v>
      </c>
      <c r="E22" s="86" t="s">
        <v>33</v>
      </c>
      <c r="F22" s="119" t="s">
        <v>741</v>
      </c>
      <c r="G22" s="120">
        <v>0.38</v>
      </c>
      <c r="H22" s="112" t="s">
        <v>738</v>
      </c>
      <c r="I22" s="87" t="s">
        <v>739</v>
      </c>
      <c r="J22" s="87" t="s">
        <v>739</v>
      </c>
      <c r="K22" s="101"/>
      <c r="L22" s="87"/>
    </row>
    <row r="23" s="5" customFormat="1" ht="39" customHeight="1" spans="1:12">
      <c r="A23" s="118"/>
      <c r="B23" s="121" t="s">
        <v>992</v>
      </c>
      <c r="C23" s="113" t="s">
        <v>95</v>
      </c>
      <c r="D23" s="122" t="s">
        <v>927</v>
      </c>
      <c r="E23" s="87" t="s">
        <v>33</v>
      </c>
      <c r="F23" s="123" t="s">
        <v>993</v>
      </c>
      <c r="G23" s="124">
        <v>124.52</v>
      </c>
      <c r="H23" s="125" t="s">
        <v>994</v>
      </c>
      <c r="I23" s="86" t="s">
        <v>930</v>
      </c>
      <c r="J23" s="86" t="s">
        <v>930</v>
      </c>
      <c r="K23" s="101"/>
      <c r="L23" s="87"/>
    </row>
    <row r="24" s="5" customFormat="1" ht="30" customHeight="1" spans="1:12">
      <c r="A24" s="118"/>
      <c r="B24" s="121"/>
      <c r="C24" s="113" t="s">
        <v>95</v>
      </c>
      <c r="D24" s="122" t="s">
        <v>927</v>
      </c>
      <c r="E24" s="87"/>
      <c r="F24" s="123" t="s">
        <v>995</v>
      </c>
      <c r="G24" s="124">
        <v>35.1</v>
      </c>
      <c r="H24" s="125" t="s">
        <v>996</v>
      </c>
      <c r="I24" s="86" t="s">
        <v>930</v>
      </c>
      <c r="J24" s="86" t="s">
        <v>930</v>
      </c>
      <c r="K24" s="101"/>
      <c r="L24" s="87"/>
    </row>
    <row r="25" s="5" customFormat="1" ht="20" customHeight="1" spans="1:12">
      <c r="A25" s="118"/>
      <c r="B25" s="121"/>
      <c r="C25" s="113" t="s">
        <v>95</v>
      </c>
      <c r="D25" s="122" t="s">
        <v>927</v>
      </c>
      <c r="E25" s="87"/>
      <c r="F25" s="123" t="s">
        <v>997</v>
      </c>
      <c r="G25" s="124">
        <v>29.38</v>
      </c>
      <c r="H25" s="125" t="s">
        <v>998</v>
      </c>
      <c r="I25" s="86" t="s">
        <v>930</v>
      </c>
      <c r="J25" s="86" t="s">
        <v>930</v>
      </c>
      <c r="K25" s="101"/>
      <c r="L25" s="87"/>
    </row>
    <row r="26" s="5" customFormat="1" ht="88" customHeight="1" spans="1:12">
      <c r="A26" s="118"/>
      <c r="B26" s="121"/>
      <c r="C26" s="113" t="s">
        <v>95</v>
      </c>
      <c r="D26" s="122" t="s">
        <v>927</v>
      </c>
      <c r="E26" s="87"/>
      <c r="F26" s="123" t="s">
        <v>999</v>
      </c>
      <c r="G26" s="124">
        <v>220.87</v>
      </c>
      <c r="H26" s="125" t="s">
        <v>1000</v>
      </c>
      <c r="I26" s="86" t="s">
        <v>930</v>
      </c>
      <c r="J26" s="86" t="s">
        <v>930</v>
      </c>
      <c r="K26" s="101"/>
      <c r="L26" s="87"/>
    </row>
    <row r="27" s="5" customFormat="1" ht="19" customHeight="1" spans="1:12">
      <c r="A27" s="86"/>
      <c r="B27" s="87" t="s">
        <v>1029</v>
      </c>
      <c r="C27" s="112" t="s">
        <v>95</v>
      </c>
      <c r="D27" s="110" t="s">
        <v>1030</v>
      </c>
      <c r="E27" s="126" t="s">
        <v>33</v>
      </c>
      <c r="F27" s="89" t="s">
        <v>1031</v>
      </c>
      <c r="G27" s="86">
        <v>31.0277</v>
      </c>
      <c r="H27" s="87" t="s">
        <v>1032</v>
      </c>
      <c r="I27" s="87" t="s">
        <v>1033</v>
      </c>
      <c r="J27" s="87" t="s">
        <v>1034</v>
      </c>
      <c r="K27" s="101"/>
      <c r="L27" s="87"/>
    </row>
    <row r="28" s="5" customFormat="1" ht="19" customHeight="1" spans="1:12">
      <c r="A28" s="86"/>
      <c r="B28" s="87"/>
      <c r="C28" s="112" t="s">
        <v>95</v>
      </c>
      <c r="D28" s="110" t="s">
        <v>1030</v>
      </c>
      <c r="E28" s="127"/>
      <c r="F28" s="89" t="s">
        <v>1035</v>
      </c>
      <c r="G28" s="86">
        <v>196.3409</v>
      </c>
      <c r="H28" s="87" t="s">
        <v>1036</v>
      </c>
      <c r="I28" s="87" t="s">
        <v>1033</v>
      </c>
      <c r="J28" s="87" t="s">
        <v>1034</v>
      </c>
      <c r="K28" s="101"/>
      <c r="L28" s="87"/>
    </row>
    <row r="29" s="5" customFormat="1" ht="19" customHeight="1" spans="1:12">
      <c r="A29" s="86"/>
      <c r="B29" s="87"/>
      <c r="C29" s="112" t="s">
        <v>95</v>
      </c>
      <c r="D29" s="110" t="s">
        <v>1030</v>
      </c>
      <c r="E29" s="127"/>
      <c r="F29" s="89" t="s">
        <v>1037</v>
      </c>
      <c r="G29" s="86">
        <v>145.277</v>
      </c>
      <c r="H29" s="87" t="s">
        <v>1038</v>
      </c>
      <c r="I29" s="87" t="s">
        <v>1033</v>
      </c>
      <c r="J29" s="87" t="s">
        <v>1034</v>
      </c>
      <c r="K29" s="101"/>
      <c r="L29" s="87"/>
    </row>
    <row r="30" s="5" customFormat="1" ht="19" customHeight="1" spans="1:12">
      <c r="A30" s="86"/>
      <c r="B30" s="87"/>
      <c r="C30" s="112" t="s">
        <v>95</v>
      </c>
      <c r="D30" s="110" t="s">
        <v>1030</v>
      </c>
      <c r="E30" s="127"/>
      <c r="F30" s="89" t="s">
        <v>1039</v>
      </c>
      <c r="G30" s="86">
        <v>53.2151</v>
      </c>
      <c r="H30" s="87" t="s">
        <v>1038</v>
      </c>
      <c r="I30" s="87" t="s">
        <v>1033</v>
      </c>
      <c r="J30" s="87" t="s">
        <v>1034</v>
      </c>
      <c r="K30" s="101"/>
      <c r="L30" s="87"/>
    </row>
    <row r="31" s="5" customFormat="1" ht="19" customHeight="1" spans="1:12">
      <c r="A31" s="86"/>
      <c r="B31" s="87"/>
      <c r="C31" s="112" t="s">
        <v>95</v>
      </c>
      <c r="D31" s="110" t="s">
        <v>1030</v>
      </c>
      <c r="E31" s="127"/>
      <c r="F31" s="89" t="s">
        <v>1040</v>
      </c>
      <c r="G31" s="86">
        <v>141.6493</v>
      </c>
      <c r="H31" s="87" t="s">
        <v>1041</v>
      </c>
      <c r="I31" s="87" t="s">
        <v>1033</v>
      </c>
      <c r="J31" s="87" t="s">
        <v>1034</v>
      </c>
      <c r="K31" s="101"/>
      <c r="L31" s="87"/>
    </row>
    <row r="32" s="5" customFormat="1" ht="19" customHeight="1" spans="1:12">
      <c r="A32" s="86"/>
      <c r="B32" s="87"/>
      <c r="C32" s="112" t="s">
        <v>95</v>
      </c>
      <c r="D32" s="110" t="s">
        <v>1030</v>
      </c>
      <c r="E32" s="127"/>
      <c r="F32" s="89" t="s">
        <v>1042</v>
      </c>
      <c r="G32" s="86">
        <v>113.9188</v>
      </c>
      <c r="H32" s="87" t="s">
        <v>1043</v>
      </c>
      <c r="I32" s="87" t="s">
        <v>1033</v>
      </c>
      <c r="J32" s="87" t="s">
        <v>1034</v>
      </c>
      <c r="K32" s="101"/>
      <c r="L32" s="87"/>
    </row>
    <row r="33" s="5" customFormat="1" ht="19" customHeight="1" spans="1:12">
      <c r="A33" s="86"/>
      <c r="B33" s="87"/>
      <c r="C33" s="112" t="s">
        <v>95</v>
      </c>
      <c r="D33" s="110" t="s">
        <v>1030</v>
      </c>
      <c r="E33" s="127"/>
      <c r="F33" s="89" t="s">
        <v>1044</v>
      </c>
      <c r="G33" s="86">
        <v>75.0506</v>
      </c>
      <c r="H33" s="87" t="s">
        <v>1045</v>
      </c>
      <c r="I33" s="87" t="s">
        <v>1033</v>
      </c>
      <c r="J33" s="87" t="s">
        <v>1034</v>
      </c>
      <c r="K33" s="101"/>
      <c r="L33" s="87"/>
    </row>
    <row r="34" s="5" customFormat="1" ht="19" customHeight="1" spans="1:12">
      <c r="A34" s="86"/>
      <c r="B34" s="87"/>
      <c r="C34" s="112" t="s">
        <v>95</v>
      </c>
      <c r="D34" s="110" t="s">
        <v>1030</v>
      </c>
      <c r="E34" s="127"/>
      <c r="F34" s="89" t="s">
        <v>1046</v>
      </c>
      <c r="G34" s="86">
        <v>131.189</v>
      </c>
      <c r="H34" s="87" t="s">
        <v>1047</v>
      </c>
      <c r="I34" s="87" t="s">
        <v>1033</v>
      </c>
      <c r="J34" s="87" t="s">
        <v>1034</v>
      </c>
      <c r="K34" s="101"/>
      <c r="L34" s="87"/>
    </row>
    <row r="35" s="5" customFormat="1" ht="19" customHeight="1" spans="1:12">
      <c r="A35" s="86"/>
      <c r="B35" s="87"/>
      <c r="C35" s="112" t="s">
        <v>95</v>
      </c>
      <c r="D35" s="110" t="s">
        <v>1030</v>
      </c>
      <c r="E35" s="127"/>
      <c r="F35" s="89" t="s">
        <v>1048</v>
      </c>
      <c r="G35" s="86">
        <v>124.3009</v>
      </c>
      <c r="H35" s="87" t="s">
        <v>1049</v>
      </c>
      <c r="I35" s="87" t="s">
        <v>1033</v>
      </c>
      <c r="J35" s="87" t="s">
        <v>1034</v>
      </c>
      <c r="K35" s="101"/>
      <c r="L35" s="87"/>
    </row>
    <row r="36" s="5" customFormat="1" ht="19" customHeight="1" spans="1:12">
      <c r="A36" s="86"/>
      <c r="B36" s="87"/>
      <c r="C36" s="112" t="s">
        <v>95</v>
      </c>
      <c r="D36" s="110" t="s">
        <v>1030</v>
      </c>
      <c r="E36" s="127"/>
      <c r="F36" s="89" t="s">
        <v>1050</v>
      </c>
      <c r="G36" s="86">
        <v>135.187</v>
      </c>
      <c r="H36" s="87" t="s">
        <v>1051</v>
      </c>
      <c r="I36" s="87" t="s">
        <v>1033</v>
      </c>
      <c r="J36" s="87" t="s">
        <v>1034</v>
      </c>
      <c r="K36" s="101"/>
      <c r="L36" s="87"/>
    </row>
    <row r="37" s="5" customFormat="1" ht="19" customHeight="1" spans="1:12">
      <c r="A37" s="86"/>
      <c r="B37" s="87"/>
      <c r="C37" s="112" t="s">
        <v>95</v>
      </c>
      <c r="D37" s="110" t="s">
        <v>1030</v>
      </c>
      <c r="E37" s="127"/>
      <c r="F37" s="89" t="s">
        <v>1052</v>
      </c>
      <c r="G37" s="86">
        <v>131.7438</v>
      </c>
      <c r="H37" s="87" t="s">
        <v>1053</v>
      </c>
      <c r="I37" s="87" t="s">
        <v>1033</v>
      </c>
      <c r="J37" s="87" t="s">
        <v>1034</v>
      </c>
      <c r="K37" s="101"/>
      <c r="L37" s="87"/>
    </row>
    <row r="38" s="5" customFormat="1" ht="19" customHeight="1" spans="1:12">
      <c r="A38" s="86"/>
      <c r="B38" s="87"/>
      <c r="C38" s="112" t="s">
        <v>95</v>
      </c>
      <c r="D38" s="110" t="s">
        <v>1030</v>
      </c>
      <c r="E38" s="127"/>
      <c r="F38" s="89" t="s">
        <v>1054</v>
      </c>
      <c r="G38" s="86">
        <v>135.8806</v>
      </c>
      <c r="H38" s="87" t="s">
        <v>1055</v>
      </c>
      <c r="I38" s="87" t="s">
        <v>1033</v>
      </c>
      <c r="J38" s="87" t="s">
        <v>1034</v>
      </c>
      <c r="K38" s="101"/>
      <c r="L38" s="87"/>
    </row>
    <row r="39" s="5" customFormat="1" ht="19" customHeight="1" spans="1:12">
      <c r="A39" s="86"/>
      <c r="B39" s="87"/>
      <c r="C39" s="112" t="s">
        <v>95</v>
      </c>
      <c r="D39" s="110" t="s">
        <v>1030</v>
      </c>
      <c r="E39" s="91"/>
      <c r="F39" s="89" t="s">
        <v>1056</v>
      </c>
      <c r="G39" s="86">
        <v>161.7024</v>
      </c>
      <c r="H39" s="87" t="s">
        <v>1057</v>
      </c>
      <c r="I39" s="87" t="s">
        <v>1033</v>
      </c>
      <c r="J39" s="87" t="s">
        <v>1034</v>
      </c>
      <c r="K39" s="101"/>
      <c r="L39" s="87"/>
    </row>
    <row r="40" s="4" customFormat="1" ht="19" customHeight="1" spans="1:12">
      <c r="A40" s="118"/>
      <c r="B40" s="128" t="s">
        <v>1143</v>
      </c>
      <c r="C40" s="110" t="s">
        <v>95</v>
      </c>
      <c r="D40" s="110" t="s">
        <v>1030</v>
      </c>
      <c r="E40" s="96" t="s">
        <v>33</v>
      </c>
      <c r="F40" s="89" t="s">
        <v>1144</v>
      </c>
      <c r="G40" s="129">
        <v>25.796</v>
      </c>
      <c r="H40" s="87" t="s">
        <v>1145</v>
      </c>
      <c r="I40" s="87" t="s">
        <v>1033</v>
      </c>
      <c r="J40" s="87" t="s">
        <v>1034</v>
      </c>
      <c r="K40" s="167"/>
      <c r="L40" s="167"/>
    </row>
    <row r="41" s="4" customFormat="1" ht="19" customHeight="1" spans="1:12">
      <c r="A41" s="118"/>
      <c r="B41" s="130"/>
      <c r="C41" s="110" t="s">
        <v>95</v>
      </c>
      <c r="D41" s="110" t="s">
        <v>1030</v>
      </c>
      <c r="E41" s="100"/>
      <c r="F41" s="131" t="s">
        <v>1146</v>
      </c>
      <c r="G41" s="129">
        <v>24.9401</v>
      </c>
      <c r="H41" s="87" t="s">
        <v>1147</v>
      </c>
      <c r="I41" s="87" t="s">
        <v>1033</v>
      </c>
      <c r="J41" s="87" t="s">
        <v>1034</v>
      </c>
      <c r="K41" s="167"/>
      <c r="L41" s="167"/>
    </row>
    <row r="42" s="5" customFormat="1" ht="19" customHeight="1" spans="1:12">
      <c r="A42" s="86"/>
      <c r="B42" s="101" t="s">
        <v>1029</v>
      </c>
      <c r="C42" s="110" t="s">
        <v>95</v>
      </c>
      <c r="D42" s="110" t="s">
        <v>1088</v>
      </c>
      <c r="E42" s="96" t="s">
        <v>33</v>
      </c>
      <c r="F42" s="89" t="s">
        <v>1093</v>
      </c>
      <c r="G42" s="87">
        <v>375.3294</v>
      </c>
      <c r="H42" s="87" t="s">
        <v>1094</v>
      </c>
      <c r="I42" s="87" t="s">
        <v>1033</v>
      </c>
      <c r="J42" s="87" t="s">
        <v>1034</v>
      </c>
      <c r="K42" s="101"/>
      <c r="L42" s="87"/>
    </row>
    <row r="43" s="5" customFormat="1" ht="19" customHeight="1" spans="1:12">
      <c r="A43" s="86"/>
      <c r="B43" s="101"/>
      <c r="C43" s="110" t="s">
        <v>95</v>
      </c>
      <c r="D43" s="110" t="s">
        <v>1088</v>
      </c>
      <c r="E43" s="100"/>
      <c r="F43" s="89" t="s">
        <v>1095</v>
      </c>
      <c r="G43" s="87">
        <v>230.0532</v>
      </c>
      <c r="H43" s="87" t="s">
        <v>1096</v>
      </c>
      <c r="I43" s="87" t="s">
        <v>1033</v>
      </c>
      <c r="J43" s="87" t="s">
        <v>1034</v>
      </c>
      <c r="K43" s="101"/>
      <c r="L43" s="87"/>
    </row>
    <row r="44" s="3" customFormat="1" ht="26" customHeight="1" spans="1:12">
      <c r="A44" s="109"/>
      <c r="B44" s="98" t="s">
        <v>1271</v>
      </c>
      <c r="C44" s="100" t="s">
        <v>95</v>
      </c>
      <c r="D44" s="87" t="s">
        <v>1272</v>
      </c>
      <c r="E44" s="98" t="s">
        <v>33</v>
      </c>
      <c r="F44" s="132" t="s">
        <v>1379</v>
      </c>
      <c r="G44" s="133">
        <v>34.813</v>
      </c>
      <c r="H44" s="100" t="s">
        <v>1274</v>
      </c>
      <c r="I44" s="87" t="s">
        <v>739</v>
      </c>
      <c r="J44" s="87" t="s">
        <v>739</v>
      </c>
      <c r="K44" s="168"/>
      <c r="L44" s="169"/>
    </row>
    <row r="45" s="3" customFormat="1" ht="26" customHeight="1" spans="1:12">
      <c r="A45" s="109"/>
      <c r="B45" s="98"/>
      <c r="C45" s="100" t="s">
        <v>95</v>
      </c>
      <c r="D45" s="87"/>
      <c r="E45" s="98"/>
      <c r="F45" s="89" t="s">
        <v>1380</v>
      </c>
      <c r="G45" s="90">
        <v>9.0545</v>
      </c>
      <c r="H45" s="87" t="s">
        <v>1276</v>
      </c>
      <c r="I45" s="87" t="s">
        <v>739</v>
      </c>
      <c r="J45" s="87" t="s">
        <v>739</v>
      </c>
      <c r="K45" s="168"/>
      <c r="L45" s="169"/>
    </row>
    <row r="46" s="3" customFormat="1" ht="26" customHeight="1" spans="1:12">
      <c r="A46" s="109"/>
      <c r="B46" s="100"/>
      <c r="C46" s="100" t="s">
        <v>95</v>
      </c>
      <c r="D46" s="87"/>
      <c r="E46" s="100"/>
      <c r="F46" s="89" t="s">
        <v>1381</v>
      </c>
      <c r="G46" s="90">
        <v>32.2816</v>
      </c>
      <c r="H46" s="87" t="s">
        <v>1278</v>
      </c>
      <c r="I46" s="87" t="s">
        <v>739</v>
      </c>
      <c r="J46" s="87" t="s">
        <v>739</v>
      </c>
      <c r="K46" s="168"/>
      <c r="L46" s="169"/>
    </row>
    <row r="47" s="7" customFormat="1" ht="19" customHeight="1" spans="1:12">
      <c r="A47" s="86"/>
      <c r="B47" s="87" t="s">
        <v>1248</v>
      </c>
      <c r="C47" s="113" t="s">
        <v>95</v>
      </c>
      <c r="D47" s="92" t="s">
        <v>543</v>
      </c>
      <c r="E47" s="87" t="s">
        <v>33</v>
      </c>
      <c r="F47" s="134" t="s">
        <v>1252</v>
      </c>
      <c r="G47" s="101">
        <v>42</v>
      </c>
      <c r="H47" s="101"/>
      <c r="I47" s="87" t="s">
        <v>739</v>
      </c>
      <c r="J47" s="87" t="s">
        <v>739</v>
      </c>
      <c r="K47" s="170"/>
      <c r="L47" s="171"/>
    </row>
    <row r="48" s="9" customFormat="1" ht="19" customHeight="1" spans="1:12">
      <c r="A48" s="135"/>
      <c r="B48" s="136" t="s">
        <v>1382</v>
      </c>
      <c r="C48" s="136" t="s">
        <v>95</v>
      </c>
      <c r="D48" s="137" t="s">
        <v>104</v>
      </c>
      <c r="E48" s="136" t="s">
        <v>37</v>
      </c>
      <c r="F48" s="138" t="s">
        <v>107</v>
      </c>
      <c r="G48" s="139">
        <v>6.34</v>
      </c>
      <c r="H48" s="136" t="s">
        <v>1369</v>
      </c>
      <c r="I48" s="136" t="s">
        <v>100</v>
      </c>
      <c r="J48" s="136"/>
      <c r="K48" s="141"/>
      <c r="L48" s="136"/>
    </row>
    <row r="49" s="10" customFormat="1" ht="31" customHeight="1" spans="1:12">
      <c r="A49" s="140"/>
      <c r="B49" s="136" t="s">
        <v>134</v>
      </c>
      <c r="C49" s="136" t="s">
        <v>95</v>
      </c>
      <c r="D49" s="141" t="s">
        <v>1370</v>
      </c>
      <c r="E49" s="136" t="s">
        <v>37</v>
      </c>
      <c r="F49" s="138" t="s">
        <v>1383</v>
      </c>
      <c r="G49" s="142">
        <v>12.446</v>
      </c>
      <c r="H49" s="136" t="s">
        <v>1369</v>
      </c>
      <c r="I49" s="136" t="s">
        <v>100</v>
      </c>
      <c r="J49" s="136" t="s">
        <v>100</v>
      </c>
      <c r="K49" s="141"/>
      <c r="L49" s="136"/>
    </row>
    <row r="50" s="10" customFormat="1" ht="31" customHeight="1" spans="1:12">
      <c r="A50" s="140"/>
      <c r="B50" s="136" t="s">
        <v>152</v>
      </c>
      <c r="C50" s="136" t="s">
        <v>95</v>
      </c>
      <c r="D50" s="141" t="s">
        <v>1370</v>
      </c>
      <c r="E50" s="136" t="s">
        <v>37</v>
      </c>
      <c r="F50" s="138" t="s">
        <v>1384</v>
      </c>
      <c r="G50" s="142">
        <v>36.576</v>
      </c>
      <c r="H50" s="136" t="s">
        <v>1373</v>
      </c>
      <c r="I50" s="136" t="s">
        <v>100</v>
      </c>
      <c r="J50" s="136" t="s">
        <v>100</v>
      </c>
      <c r="K50" s="141"/>
      <c r="L50" s="136"/>
    </row>
    <row r="51" s="11" customFormat="1" ht="36" customHeight="1" spans="1:12">
      <c r="A51" s="143"/>
      <c r="B51" s="144" t="s">
        <v>213</v>
      </c>
      <c r="C51" s="145"/>
      <c r="D51" s="146"/>
      <c r="E51" s="144" t="s">
        <v>37</v>
      </c>
      <c r="F51" s="138" t="s">
        <v>214</v>
      </c>
      <c r="G51" s="142">
        <v>94</v>
      </c>
      <c r="H51" s="141" t="s">
        <v>215</v>
      </c>
      <c r="I51" s="144" t="s">
        <v>100</v>
      </c>
      <c r="J51" s="144" t="s">
        <v>37</v>
      </c>
      <c r="K51" s="172"/>
      <c r="L51" s="173"/>
    </row>
    <row r="52" s="11" customFormat="1" ht="36" customHeight="1" spans="1:12">
      <c r="A52" s="143"/>
      <c r="B52" s="145"/>
      <c r="C52" s="145"/>
      <c r="D52" s="146"/>
      <c r="E52" s="145"/>
      <c r="F52" s="138" t="s">
        <v>216</v>
      </c>
      <c r="G52" s="142">
        <v>60</v>
      </c>
      <c r="H52" s="141" t="s">
        <v>217</v>
      </c>
      <c r="I52" s="145"/>
      <c r="J52" s="145"/>
      <c r="K52" s="172"/>
      <c r="L52" s="173"/>
    </row>
    <row r="53" s="11" customFormat="1" ht="36" customHeight="1" spans="1:12">
      <c r="A53" s="143"/>
      <c r="B53" s="145"/>
      <c r="C53" s="145"/>
      <c r="D53" s="146"/>
      <c r="E53" s="145"/>
      <c r="F53" s="138" t="s">
        <v>218</v>
      </c>
      <c r="G53" s="142">
        <v>20</v>
      </c>
      <c r="H53" s="141" t="s">
        <v>219</v>
      </c>
      <c r="I53" s="145"/>
      <c r="J53" s="145"/>
      <c r="K53" s="172"/>
      <c r="L53" s="173"/>
    </row>
    <row r="54" s="11" customFormat="1" ht="36" customHeight="1" spans="1:12">
      <c r="A54" s="143"/>
      <c r="B54" s="145"/>
      <c r="C54" s="145"/>
      <c r="D54" s="146"/>
      <c r="E54" s="145"/>
      <c r="F54" s="138" t="s">
        <v>220</v>
      </c>
      <c r="G54" s="142">
        <v>98</v>
      </c>
      <c r="H54" s="141" t="s">
        <v>221</v>
      </c>
      <c r="I54" s="145"/>
      <c r="J54" s="145"/>
      <c r="K54" s="172"/>
      <c r="L54" s="173"/>
    </row>
    <row r="55" s="11" customFormat="1" ht="36" customHeight="1" spans="1:12">
      <c r="A55" s="143"/>
      <c r="B55" s="147"/>
      <c r="C55" s="145"/>
      <c r="D55" s="146"/>
      <c r="E55" s="147"/>
      <c r="F55" s="138" t="s">
        <v>222</v>
      </c>
      <c r="G55" s="142">
        <v>114</v>
      </c>
      <c r="H55" s="141" t="s">
        <v>223</v>
      </c>
      <c r="I55" s="147"/>
      <c r="J55" s="147"/>
      <c r="K55" s="172"/>
      <c r="L55" s="173"/>
    </row>
    <row r="56" s="12" customFormat="1" ht="40" customHeight="1" spans="1:12">
      <c r="A56" s="135"/>
      <c r="B56" s="136" t="s">
        <v>330</v>
      </c>
      <c r="C56" s="136" t="s">
        <v>95</v>
      </c>
      <c r="D56" s="136" t="s">
        <v>326</v>
      </c>
      <c r="E56" s="136" t="s">
        <v>37</v>
      </c>
      <c r="F56" s="138" t="s">
        <v>331</v>
      </c>
      <c r="G56" s="142">
        <v>17</v>
      </c>
      <c r="H56" s="148" t="s">
        <v>1385</v>
      </c>
      <c r="I56" s="136" t="s">
        <v>100</v>
      </c>
      <c r="J56" s="174" t="s">
        <v>333</v>
      </c>
      <c r="K56" s="148"/>
      <c r="L56" s="136"/>
    </row>
    <row r="57" s="9" customFormat="1" ht="36" customHeight="1" spans="1:12">
      <c r="A57" s="143"/>
      <c r="B57" s="136" t="s">
        <v>366</v>
      </c>
      <c r="C57" s="135" t="s">
        <v>95</v>
      </c>
      <c r="D57" s="136" t="s">
        <v>178</v>
      </c>
      <c r="E57" s="141" t="s">
        <v>371</v>
      </c>
      <c r="F57" s="138" t="s">
        <v>372</v>
      </c>
      <c r="G57" s="149">
        <v>50</v>
      </c>
      <c r="H57" s="148" t="s">
        <v>1375</v>
      </c>
      <c r="I57" s="136" t="s">
        <v>100</v>
      </c>
      <c r="J57" s="174" t="s">
        <v>333</v>
      </c>
      <c r="K57" s="175"/>
      <c r="L57" s="173"/>
    </row>
    <row r="58" s="9" customFormat="1" ht="42" customHeight="1" spans="1:12">
      <c r="A58" s="143"/>
      <c r="B58" s="136" t="s">
        <v>366</v>
      </c>
      <c r="C58" s="135" t="s">
        <v>95</v>
      </c>
      <c r="D58" s="136" t="s">
        <v>178</v>
      </c>
      <c r="E58" s="141" t="s">
        <v>374</v>
      </c>
      <c r="F58" s="138" t="s">
        <v>375</v>
      </c>
      <c r="G58" s="149">
        <v>50</v>
      </c>
      <c r="H58" s="148" t="s">
        <v>1375</v>
      </c>
      <c r="I58" s="136" t="s">
        <v>100</v>
      </c>
      <c r="J58" s="174" t="s">
        <v>333</v>
      </c>
      <c r="K58" s="175"/>
      <c r="L58" s="173"/>
    </row>
    <row r="59" s="9" customFormat="1" ht="30" customHeight="1" spans="1:12">
      <c r="A59" s="143"/>
      <c r="B59" s="136" t="s">
        <v>366</v>
      </c>
      <c r="C59" s="135" t="s">
        <v>95</v>
      </c>
      <c r="D59" s="136" t="s">
        <v>178</v>
      </c>
      <c r="E59" s="141" t="s">
        <v>377</v>
      </c>
      <c r="F59" s="138" t="s">
        <v>378</v>
      </c>
      <c r="G59" s="149">
        <v>50</v>
      </c>
      <c r="H59" s="148" t="s">
        <v>1375</v>
      </c>
      <c r="I59" s="136" t="s">
        <v>100</v>
      </c>
      <c r="J59" s="174" t="s">
        <v>333</v>
      </c>
      <c r="K59" s="175"/>
      <c r="L59" s="173"/>
    </row>
    <row r="60" s="13" customFormat="1" ht="19" customHeight="1" spans="1:12">
      <c r="A60" s="135"/>
      <c r="B60" s="150" t="s">
        <v>455</v>
      </c>
      <c r="C60" s="148" t="s">
        <v>462</v>
      </c>
      <c r="D60" s="148" t="s">
        <v>456</v>
      </c>
      <c r="E60" s="147" t="s">
        <v>37</v>
      </c>
      <c r="F60" s="151" t="s">
        <v>473</v>
      </c>
      <c r="G60" s="152">
        <v>15</v>
      </c>
      <c r="H60" s="153" t="s">
        <v>465</v>
      </c>
      <c r="I60" s="153" t="s">
        <v>1377</v>
      </c>
      <c r="J60" s="153"/>
      <c r="K60" s="176"/>
      <c r="L60" s="136"/>
    </row>
    <row r="61" s="11" customFormat="1" ht="25" customHeight="1" spans="1:12">
      <c r="A61" s="154"/>
      <c r="B61" s="141" t="s">
        <v>480</v>
      </c>
      <c r="C61" s="155" t="s">
        <v>95</v>
      </c>
      <c r="D61" s="155" t="s">
        <v>288</v>
      </c>
      <c r="E61" s="136" t="s">
        <v>489</v>
      </c>
      <c r="F61" s="141" t="s">
        <v>486</v>
      </c>
      <c r="G61" s="152">
        <v>57</v>
      </c>
      <c r="H61" s="153" t="s">
        <v>483</v>
      </c>
      <c r="I61" s="153" t="s">
        <v>1377</v>
      </c>
      <c r="J61" s="153"/>
      <c r="K61" s="172"/>
      <c r="L61" s="173"/>
    </row>
    <row r="62" s="12" customFormat="1" ht="57" customHeight="1" spans="1:12">
      <c r="A62" s="135"/>
      <c r="B62" s="136" t="s">
        <v>493</v>
      </c>
      <c r="C62" s="155" t="s">
        <v>95</v>
      </c>
      <c r="D62" s="155" t="s">
        <v>491</v>
      </c>
      <c r="E62" s="136" t="s">
        <v>489</v>
      </c>
      <c r="F62" s="151" t="s">
        <v>494</v>
      </c>
      <c r="G62" s="152">
        <v>200</v>
      </c>
      <c r="H62" s="153" t="s">
        <v>495</v>
      </c>
      <c r="I62" s="153" t="s">
        <v>460</v>
      </c>
      <c r="J62" s="153" t="s">
        <v>496</v>
      </c>
      <c r="K62" s="148"/>
      <c r="L62" s="136"/>
    </row>
    <row r="63" s="14" customFormat="1" ht="18" customHeight="1" spans="1:12">
      <c r="A63" s="135"/>
      <c r="B63" s="156" t="s">
        <v>542</v>
      </c>
      <c r="C63" s="155" t="s">
        <v>95</v>
      </c>
      <c r="D63" s="157" t="s">
        <v>543</v>
      </c>
      <c r="E63" s="140" t="s">
        <v>37</v>
      </c>
      <c r="F63" s="158" t="s">
        <v>544</v>
      </c>
      <c r="G63" s="159">
        <v>50</v>
      </c>
      <c r="H63" s="148" t="s">
        <v>545</v>
      </c>
      <c r="I63" s="140" t="s">
        <v>175</v>
      </c>
      <c r="J63" s="140" t="s">
        <v>175</v>
      </c>
      <c r="K63" s="148" t="s">
        <v>96</v>
      </c>
      <c r="L63" s="136" t="s">
        <v>102</v>
      </c>
    </row>
    <row r="64" s="14" customFormat="1" ht="36" customHeight="1" spans="1:12">
      <c r="A64" s="135"/>
      <c r="B64" s="136" t="s">
        <v>549</v>
      </c>
      <c r="C64" s="135" t="s">
        <v>95</v>
      </c>
      <c r="D64" s="136" t="s">
        <v>326</v>
      </c>
      <c r="E64" s="136" t="s">
        <v>37</v>
      </c>
      <c r="F64" s="138" t="s">
        <v>553</v>
      </c>
      <c r="G64" s="149">
        <v>10</v>
      </c>
      <c r="H64" s="148" t="s">
        <v>552</v>
      </c>
      <c r="I64" s="136" t="s">
        <v>100</v>
      </c>
      <c r="J64" s="174" t="s">
        <v>333</v>
      </c>
      <c r="K64" s="175"/>
      <c r="L64" s="136"/>
    </row>
    <row r="65" s="15" customFormat="1" ht="33" customHeight="1" spans="1:12">
      <c r="A65" s="135"/>
      <c r="B65" s="177" t="s">
        <v>1386</v>
      </c>
      <c r="C65" s="178" t="s">
        <v>95</v>
      </c>
      <c r="D65" s="137" t="s">
        <v>326</v>
      </c>
      <c r="E65" s="136" t="s">
        <v>37</v>
      </c>
      <c r="F65" s="138" t="s">
        <v>638</v>
      </c>
      <c r="G65" s="179">
        <v>3.84</v>
      </c>
      <c r="H65" s="180" t="s">
        <v>636</v>
      </c>
      <c r="I65" s="136" t="s">
        <v>100</v>
      </c>
      <c r="J65" s="136"/>
      <c r="K65" s="148"/>
      <c r="L65" s="136"/>
    </row>
    <row r="66" s="12" customFormat="1" ht="19" customHeight="1" spans="1:12">
      <c r="A66" s="135"/>
      <c r="B66" s="173" t="s">
        <v>736</v>
      </c>
      <c r="C66" s="154" t="s">
        <v>95</v>
      </c>
      <c r="D66" s="173" t="s">
        <v>740</v>
      </c>
      <c r="E66" s="135" t="s">
        <v>37</v>
      </c>
      <c r="F66" s="181" t="s">
        <v>749</v>
      </c>
      <c r="G66" s="182">
        <v>0.38</v>
      </c>
      <c r="H66" s="178" t="s">
        <v>738</v>
      </c>
      <c r="I66" s="136" t="s">
        <v>739</v>
      </c>
      <c r="J66" s="136" t="s">
        <v>739</v>
      </c>
      <c r="K66" s="148"/>
      <c r="L66" s="136"/>
    </row>
    <row r="67" s="12" customFormat="1" ht="23" customHeight="1" spans="1:12">
      <c r="A67" s="173"/>
      <c r="B67" s="183" t="s">
        <v>981</v>
      </c>
      <c r="C67" s="137" t="s">
        <v>95</v>
      </c>
      <c r="D67" s="184" t="s">
        <v>927</v>
      </c>
      <c r="E67" s="136" t="s">
        <v>37</v>
      </c>
      <c r="F67" s="185" t="s">
        <v>982</v>
      </c>
      <c r="G67" s="186">
        <v>24.03</v>
      </c>
      <c r="H67" s="187" t="s">
        <v>983</v>
      </c>
      <c r="I67" s="135" t="s">
        <v>930</v>
      </c>
      <c r="J67" s="135" t="s">
        <v>930</v>
      </c>
      <c r="K67" s="148"/>
      <c r="L67" s="136"/>
    </row>
    <row r="68" s="12" customFormat="1" ht="39" customHeight="1" spans="1:12">
      <c r="A68" s="173"/>
      <c r="B68" s="183"/>
      <c r="C68" s="137" t="s">
        <v>95</v>
      </c>
      <c r="D68" s="184" t="s">
        <v>927</v>
      </c>
      <c r="E68" s="136"/>
      <c r="F68" s="185" t="s">
        <v>984</v>
      </c>
      <c r="G68" s="186">
        <v>70.09</v>
      </c>
      <c r="H68" s="187" t="s">
        <v>985</v>
      </c>
      <c r="I68" s="135" t="s">
        <v>930</v>
      </c>
      <c r="J68" s="135" t="s">
        <v>930</v>
      </c>
      <c r="K68" s="148"/>
      <c r="L68" s="136"/>
    </row>
    <row r="69" s="12" customFormat="1" ht="39" customHeight="1" spans="1:12">
      <c r="A69" s="173"/>
      <c r="B69" s="183"/>
      <c r="C69" s="137" t="s">
        <v>95</v>
      </c>
      <c r="D69" s="184" t="s">
        <v>927</v>
      </c>
      <c r="E69" s="136"/>
      <c r="F69" s="185" t="s">
        <v>986</v>
      </c>
      <c r="G69" s="186">
        <v>185.93</v>
      </c>
      <c r="H69" s="187" t="s">
        <v>987</v>
      </c>
      <c r="I69" s="135" t="s">
        <v>930</v>
      </c>
      <c r="J69" s="135" t="s">
        <v>930</v>
      </c>
      <c r="K69" s="148"/>
      <c r="L69" s="136"/>
    </row>
    <row r="70" s="12" customFormat="1" ht="29" customHeight="1" spans="1:12">
      <c r="A70" s="173"/>
      <c r="B70" s="183"/>
      <c r="C70" s="137" t="s">
        <v>95</v>
      </c>
      <c r="D70" s="184" t="s">
        <v>927</v>
      </c>
      <c r="E70" s="136"/>
      <c r="F70" s="185" t="s">
        <v>988</v>
      </c>
      <c r="G70" s="186">
        <v>176.74</v>
      </c>
      <c r="H70" s="187" t="s">
        <v>989</v>
      </c>
      <c r="I70" s="135" t="s">
        <v>930</v>
      </c>
      <c r="J70" s="135" t="s">
        <v>930</v>
      </c>
      <c r="K70" s="148"/>
      <c r="L70" s="136"/>
    </row>
    <row r="71" s="12" customFormat="1" ht="39" customHeight="1" spans="1:12">
      <c r="A71" s="173"/>
      <c r="B71" s="183"/>
      <c r="C71" s="137" t="s">
        <v>95</v>
      </c>
      <c r="D71" s="184" t="s">
        <v>927</v>
      </c>
      <c r="E71" s="136"/>
      <c r="F71" s="185" t="s">
        <v>990</v>
      </c>
      <c r="G71" s="186">
        <v>62.17</v>
      </c>
      <c r="H71" s="187" t="s">
        <v>991</v>
      </c>
      <c r="I71" s="135" t="s">
        <v>930</v>
      </c>
      <c r="J71" s="135" t="s">
        <v>930</v>
      </c>
      <c r="K71" s="148"/>
      <c r="L71" s="136"/>
    </row>
    <row r="72" s="12" customFormat="1" ht="19" customHeight="1" spans="1:12">
      <c r="A72" s="135"/>
      <c r="B72" s="136" t="s">
        <v>1069</v>
      </c>
      <c r="C72" s="178" t="s">
        <v>95</v>
      </c>
      <c r="D72" s="155" t="s">
        <v>1030</v>
      </c>
      <c r="E72" s="188" t="s">
        <v>37</v>
      </c>
      <c r="F72" s="138" t="s">
        <v>1070</v>
      </c>
      <c r="G72" s="135">
        <v>174.0511</v>
      </c>
      <c r="H72" s="136" t="s">
        <v>1071</v>
      </c>
      <c r="I72" s="136" t="s">
        <v>1033</v>
      </c>
      <c r="J72" s="136" t="s">
        <v>1034</v>
      </c>
      <c r="K72" s="148"/>
      <c r="L72" s="136"/>
    </row>
    <row r="73" s="12" customFormat="1" ht="19" customHeight="1" spans="1:12">
      <c r="A73" s="135"/>
      <c r="B73" s="136"/>
      <c r="C73" s="178" t="s">
        <v>95</v>
      </c>
      <c r="D73" s="155" t="s">
        <v>1030</v>
      </c>
      <c r="E73" s="189"/>
      <c r="F73" s="138" t="s">
        <v>1072</v>
      </c>
      <c r="G73" s="135">
        <v>225.2398</v>
      </c>
      <c r="H73" s="136" t="s">
        <v>1073</v>
      </c>
      <c r="I73" s="136" t="s">
        <v>1033</v>
      </c>
      <c r="J73" s="136" t="s">
        <v>1034</v>
      </c>
      <c r="K73" s="148"/>
      <c r="L73" s="136"/>
    </row>
    <row r="74" s="12" customFormat="1" ht="19" customHeight="1" spans="1:12">
      <c r="A74" s="135"/>
      <c r="B74" s="136"/>
      <c r="C74" s="178" t="s">
        <v>95</v>
      </c>
      <c r="D74" s="155" t="s">
        <v>1030</v>
      </c>
      <c r="E74" s="189"/>
      <c r="F74" s="138" t="s">
        <v>1074</v>
      </c>
      <c r="G74" s="135">
        <v>133.7873</v>
      </c>
      <c r="H74" s="136" t="s">
        <v>1075</v>
      </c>
      <c r="I74" s="136" t="s">
        <v>1033</v>
      </c>
      <c r="J74" s="136" t="s">
        <v>1034</v>
      </c>
      <c r="K74" s="148"/>
      <c r="L74" s="136"/>
    </row>
    <row r="75" s="12" customFormat="1" ht="19" customHeight="1" spans="1:12">
      <c r="A75" s="135"/>
      <c r="B75" s="136"/>
      <c r="C75" s="178" t="s">
        <v>95</v>
      </c>
      <c r="D75" s="155" t="s">
        <v>1030</v>
      </c>
      <c r="E75" s="189"/>
      <c r="F75" s="138" t="s">
        <v>1076</v>
      </c>
      <c r="G75" s="135">
        <v>254.0594</v>
      </c>
      <c r="H75" s="136" t="s">
        <v>1077</v>
      </c>
      <c r="I75" s="136" t="s">
        <v>1033</v>
      </c>
      <c r="J75" s="136" t="s">
        <v>1034</v>
      </c>
      <c r="K75" s="148"/>
      <c r="L75" s="136"/>
    </row>
    <row r="76" s="12" customFormat="1" ht="19" customHeight="1" spans="1:12">
      <c r="A76" s="135"/>
      <c r="B76" s="136"/>
      <c r="C76" s="178" t="s">
        <v>95</v>
      </c>
      <c r="D76" s="155" t="s">
        <v>1030</v>
      </c>
      <c r="E76" s="189"/>
      <c r="F76" s="138" t="s">
        <v>1078</v>
      </c>
      <c r="G76" s="135">
        <v>276.656</v>
      </c>
      <c r="H76" s="136" t="s">
        <v>1079</v>
      </c>
      <c r="I76" s="136" t="s">
        <v>1033</v>
      </c>
      <c r="J76" s="136" t="s">
        <v>1034</v>
      </c>
      <c r="K76" s="148"/>
      <c r="L76" s="136"/>
    </row>
    <row r="77" s="12" customFormat="1" ht="19" customHeight="1" spans="1:12">
      <c r="A77" s="135"/>
      <c r="B77" s="136"/>
      <c r="C77" s="178" t="s">
        <v>95</v>
      </c>
      <c r="D77" s="155" t="s">
        <v>1030</v>
      </c>
      <c r="E77" s="189"/>
      <c r="F77" s="138" t="s">
        <v>1080</v>
      </c>
      <c r="G77" s="135">
        <v>193.7869</v>
      </c>
      <c r="H77" s="136" t="s">
        <v>1081</v>
      </c>
      <c r="I77" s="136" t="s">
        <v>1033</v>
      </c>
      <c r="J77" s="136" t="s">
        <v>1034</v>
      </c>
      <c r="K77" s="148"/>
      <c r="L77" s="136"/>
    </row>
    <row r="78" s="12" customFormat="1" ht="19" customHeight="1" spans="1:12">
      <c r="A78" s="135"/>
      <c r="B78" s="136"/>
      <c r="C78" s="178" t="s">
        <v>95</v>
      </c>
      <c r="D78" s="155" t="s">
        <v>1030</v>
      </c>
      <c r="E78" s="189"/>
      <c r="F78" s="138" t="s">
        <v>1082</v>
      </c>
      <c r="G78" s="135">
        <v>129.6015</v>
      </c>
      <c r="H78" s="136" t="s">
        <v>1055</v>
      </c>
      <c r="I78" s="136" t="s">
        <v>1033</v>
      </c>
      <c r="J78" s="136" t="s">
        <v>1034</v>
      </c>
      <c r="K78" s="148"/>
      <c r="L78" s="136"/>
    </row>
    <row r="79" s="12" customFormat="1" ht="19" customHeight="1" spans="1:12">
      <c r="A79" s="135"/>
      <c r="B79" s="136"/>
      <c r="C79" s="178" t="s">
        <v>95</v>
      </c>
      <c r="D79" s="155" t="s">
        <v>1030</v>
      </c>
      <c r="E79" s="189"/>
      <c r="F79" s="138" t="s">
        <v>1083</v>
      </c>
      <c r="G79" s="135">
        <v>121.4594</v>
      </c>
      <c r="H79" s="136" t="s">
        <v>1084</v>
      </c>
      <c r="I79" s="136" t="s">
        <v>1033</v>
      </c>
      <c r="J79" s="136" t="s">
        <v>1034</v>
      </c>
      <c r="K79" s="148"/>
      <c r="L79" s="136"/>
    </row>
    <row r="80" s="12" customFormat="1" ht="19" customHeight="1" spans="1:12">
      <c r="A80" s="135"/>
      <c r="B80" s="136"/>
      <c r="C80" s="178" t="s">
        <v>95</v>
      </c>
      <c r="D80" s="155" t="s">
        <v>1030</v>
      </c>
      <c r="E80" s="140"/>
      <c r="F80" s="138" t="s">
        <v>1085</v>
      </c>
      <c r="G80" s="135">
        <v>119.048</v>
      </c>
      <c r="H80" s="136" t="s">
        <v>1086</v>
      </c>
      <c r="I80" s="136" t="s">
        <v>1033</v>
      </c>
      <c r="J80" s="136" t="s">
        <v>1034</v>
      </c>
      <c r="K80" s="148"/>
      <c r="L80" s="136"/>
    </row>
    <row r="81" s="11" customFormat="1" ht="19" customHeight="1" spans="1:12">
      <c r="A81" s="173"/>
      <c r="B81" s="190" t="s">
        <v>1148</v>
      </c>
      <c r="C81" s="155" t="s">
        <v>95</v>
      </c>
      <c r="D81" s="155" t="s">
        <v>1030</v>
      </c>
      <c r="E81" s="144" t="s">
        <v>37</v>
      </c>
      <c r="F81" s="191" t="s">
        <v>1149</v>
      </c>
      <c r="G81" s="192">
        <v>26.5938</v>
      </c>
      <c r="H81" s="136" t="s">
        <v>1150</v>
      </c>
      <c r="I81" s="136" t="s">
        <v>1033</v>
      </c>
      <c r="J81" s="136" t="s">
        <v>1034</v>
      </c>
      <c r="K81" s="242"/>
      <c r="L81" s="242"/>
    </row>
    <row r="82" s="11" customFormat="1" ht="19" customHeight="1" spans="1:12">
      <c r="A82" s="173"/>
      <c r="B82" s="193"/>
      <c r="C82" s="155" t="s">
        <v>95</v>
      </c>
      <c r="D82" s="155" t="s">
        <v>1030</v>
      </c>
      <c r="E82" s="145"/>
      <c r="F82" s="138" t="s">
        <v>1151</v>
      </c>
      <c r="G82" s="192">
        <v>58.8921</v>
      </c>
      <c r="H82" s="136" t="s">
        <v>1152</v>
      </c>
      <c r="I82" s="136" t="s">
        <v>1033</v>
      </c>
      <c r="J82" s="136" t="s">
        <v>1034</v>
      </c>
      <c r="K82" s="242"/>
      <c r="L82" s="242"/>
    </row>
    <row r="83" s="11" customFormat="1" ht="19" customHeight="1" spans="1:12">
      <c r="A83" s="173"/>
      <c r="B83" s="193"/>
      <c r="C83" s="155" t="s">
        <v>95</v>
      </c>
      <c r="D83" s="155" t="s">
        <v>1030</v>
      </c>
      <c r="E83" s="145"/>
      <c r="F83" s="194" t="s">
        <v>1153</v>
      </c>
      <c r="G83" s="192">
        <v>2.1922</v>
      </c>
      <c r="H83" s="136" t="s">
        <v>1154</v>
      </c>
      <c r="I83" s="136" t="s">
        <v>1033</v>
      </c>
      <c r="J83" s="136" t="s">
        <v>1034</v>
      </c>
      <c r="K83" s="242"/>
      <c r="L83" s="242"/>
    </row>
    <row r="84" s="11" customFormat="1" ht="19" customHeight="1" spans="1:12">
      <c r="A84" s="173"/>
      <c r="B84" s="176"/>
      <c r="C84" s="155" t="s">
        <v>95</v>
      </c>
      <c r="D84" s="155" t="s">
        <v>1030</v>
      </c>
      <c r="E84" s="147"/>
      <c r="F84" s="138" t="s">
        <v>1155</v>
      </c>
      <c r="G84" s="192">
        <v>23.5398</v>
      </c>
      <c r="H84" s="136" t="s">
        <v>1156</v>
      </c>
      <c r="I84" s="136" t="s">
        <v>1033</v>
      </c>
      <c r="J84" s="136" t="s">
        <v>1034</v>
      </c>
      <c r="K84" s="242"/>
      <c r="L84" s="242"/>
    </row>
    <row r="85" s="14" customFormat="1" ht="19" customHeight="1" spans="1:12">
      <c r="A85" s="135"/>
      <c r="B85" s="136" t="s">
        <v>1171</v>
      </c>
      <c r="C85" s="148" t="s">
        <v>23</v>
      </c>
      <c r="D85" s="195" t="s">
        <v>288</v>
      </c>
      <c r="E85" s="136" t="s">
        <v>374</v>
      </c>
      <c r="F85" s="138" t="s">
        <v>1172</v>
      </c>
      <c r="G85" s="136">
        <v>40</v>
      </c>
      <c r="H85" s="196" t="s">
        <v>1166</v>
      </c>
      <c r="I85" s="243" t="s">
        <v>27</v>
      </c>
      <c r="J85" s="243" t="s">
        <v>1387</v>
      </c>
      <c r="K85" s="243" t="s">
        <v>96</v>
      </c>
      <c r="L85" s="244" t="s">
        <v>651</v>
      </c>
    </row>
    <row r="86" s="14" customFormat="1" ht="19" customHeight="1" spans="1:12">
      <c r="A86" s="135"/>
      <c r="B86" s="136" t="s">
        <v>1178</v>
      </c>
      <c r="C86" s="148" t="s">
        <v>23</v>
      </c>
      <c r="D86" s="195" t="s">
        <v>288</v>
      </c>
      <c r="E86" s="136" t="s">
        <v>377</v>
      </c>
      <c r="F86" s="138" t="s">
        <v>1179</v>
      </c>
      <c r="G86" s="136">
        <v>25</v>
      </c>
      <c r="H86" s="196" t="s">
        <v>1166</v>
      </c>
      <c r="I86" s="243" t="s">
        <v>27</v>
      </c>
      <c r="J86" s="243" t="s">
        <v>1387</v>
      </c>
      <c r="K86" s="243" t="s">
        <v>96</v>
      </c>
      <c r="L86" s="244" t="s">
        <v>651</v>
      </c>
    </row>
    <row r="87" s="10" customFormat="1" ht="28" customHeight="1" spans="1:12">
      <c r="A87" s="154"/>
      <c r="B87" s="173" t="s">
        <v>1223</v>
      </c>
      <c r="C87" s="173" t="s">
        <v>95</v>
      </c>
      <c r="D87" s="172" t="s">
        <v>1224</v>
      </c>
      <c r="E87" s="136" t="s">
        <v>1240</v>
      </c>
      <c r="F87" s="138" t="s">
        <v>1241</v>
      </c>
      <c r="G87" s="135">
        <v>47.2</v>
      </c>
      <c r="H87" s="136" t="s">
        <v>1242</v>
      </c>
      <c r="I87" s="176" t="s">
        <v>1230</v>
      </c>
      <c r="J87" s="176" t="s">
        <v>1230</v>
      </c>
      <c r="K87" s="245"/>
      <c r="L87" s="246"/>
    </row>
    <row r="88" s="14" customFormat="1" ht="19" customHeight="1" spans="1:12">
      <c r="A88" s="135"/>
      <c r="B88" s="173" t="s">
        <v>1248</v>
      </c>
      <c r="C88" s="137" t="s">
        <v>95</v>
      </c>
      <c r="D88" s="197" t="s">
        <v>543</v>
      </c>
      <c r="E88" s="135" t="s">
        <v>37</v>
      </c>
      <c r="F88" s="181" t="s">
        <v>1388</v>
      </c>
      <c r="G88" s="141" t="s">
        <v>1389</v>
      </c>
      <c r="H88" s="198"/>
      <c r="I88" s="136" t="s">
        <v>739</v>
      </c>
      <c r="J88" s="136" t="s">
        <v>739</v>
      </c>
      <c r="K88" s="198"/>
      <c r="L88" s="137"/>
    </row>
    <row r="89" s="14" customFormat="1" ht="19" customHeight="1" spans="1:12">
      <c r="A89" s="135"/>
      <c r="B89" s="173" t="s">
        <v>1248</v>
      </c>
      <c r="C89" s="137" t="s">
        <v>95</v>
      </c>
      <c r="D89" s="197" t="s">
        <v>543</v>
      </c>
      <c r="E89" s="135"/>
      <c r="F89" s="181" t="s">
        <v>1390</v>
      </c>
      <c r="G89" s="199">
        <v>27</v>
      </c>
      <c r="H89" s="198"/>
      <c r="I89" s="136" t="s">
        <v>739</v>
      </c>
      <c r="J89" s="136" t="s">
        <v>739</v>
      </c>
      <c r="K89" s="198"/>
      <c r="L89" s="137"/>
    </row>
    <row r="90" s="10" customFormat="1" ht="19" customHeight="1" spans="1:12">
      <c r="A90" s="154"/>
      <c r="B90" s="144" t="s">
        <v>1289</v>
      </c>
      <c r="C90" s="147" t="s">
        <v>95</v>
      </c>
      <c r="D90" s="144" t="s">
        <v>1272</v>
      </c>
      <c r="E90" s="145" t="s">
        <v>37</v>
      </c>
      <c r="F90" s="138" t="s">
        <v>1391</v>
      </c>
      <c r="G90" s="139">
        <v>64</v>
      </c>
      <c r="H90" s="136" t="s">
        <v>1291</v>
      </c>
      <c r="I90" s="136" t="s">
        <v>739</v>
      </c>
      <c r="J90" s="136" t="s">
        <v>739</v>
      </c>
      <c r="K90" s="247"/>
      <c r="L90" s="246"/>
    </row>
    <row r="91" s="10" customFormat="1" ht="19" customHeight="1" spans="1:12">
      <c r="A91" s="154"/>
      <c r="B91" s="145"/>
      <c r="C91" s="147" t="s">
        <v>95</v>
      </c>
      <c r="D91" s="145"/>
      <c r="E91" s="145"/>
      <c r="F91" s="138" t="s">
        <v>1392</v>
      </c>
      <c r="G91" s="139">
        <v>13.8433</v>
      </c>
      <c r="H91" s="136" t="s">
        <v>1283</v>
      </c>
      <c r="I91" s="136" t="s">
        <v>739</v>
      </c>
      <c r="J91" s="136" t="s">
        <v>739</v>
      </c>
      <c r="K91" s="247"/>
      <c r="L91" s="246"/>
    </row>
    <row r="92" s="10" customFormat="1" ht="19" customHeight="1" spans="1:12">
      <c r="A92" s="154"/>
      <c r="B92" s="145"/>
      <c r="C92" s="147" t="s">
        <v>95</v>
      </c>
      <c r="D92" s="145"/>
      <c r="E92" s="145"/>
      <c r="F92" s="138" t="s">
        <v>1393</v>
      </c>
      <c r="G92" s="139">
        <v>78.98805</v>
      </c>
      <c r="H92" s="136" t="s">
        <v>1294</v>
      </c>
      <c r="I92" s="136" t="s">
        <v>739</v>
      </c>
      <c r="J92" s="136" t="s">
        <v>739</v>
      </c>
      <c r="K92" s="247"/>
      <c r="L92" s="246"/>
    </row>
    <row r="93" s="10" customFormat="1" ht="19" customHeight="1" spans="1:12">
      <c r="A93" s="154"/>
      <c r="B93" s="145"/>
      <c r="C93" s="147" t="s">
        <v>95</v>
      </c>
      <c r="D93" s="145"/>
      <c r="E93" s="145"/>
      <c r="F93" s="138" t="s">
        <v>1394</v>
      </c>
      <c r="G93" s="139">
        <v>64.139</v>
      </c>
      <c r="H93" s="136" t="s">
        <v>1296</v>
      </c>
      <c r="I93" s="136" t="s">
        <v>739</v>
      </c>
      <c r="J93" s="136" t="s">
        <v>739</v>
      </c>
      <c r="K93" s="247"/>
      <c r="L93" s="246"/>
    </row>
    <row r="94" s="10" customFormat="1" ht="35" customHeight="1" spans="1:12">
      <c r="A94" s="154"/>
      <c r="B94" s="147"/>
      <c r="C94" s="147" t="s">
        <v>95</v>
      </c>
      <c r="D94" s="147"/>
      <c r="E94" s="147"/>
      <c r="F94" s="138" t="s">
        <v>1395</v>
      </c>
      <c r="G94" s="139">
        <v>50.56305</v>
      </c>
      <c r="H94" s="136" t="s">
        <v>1298</v>
      </c>
      <c r="I94" s="136" t="s">
        <v>739</v>
      </c>
      <c r="J94" s="136" t="s">
        <v>739</v>
      </c>
      <c r="K94" s="247"/>
      <c r="L94" s="246"/>
    </row>
    <row r="95" s="16" customFormat="1" ht="19" customHeight="1" spans="1:12">
      <c r="A95" s="200"/>
      <c r="B95" s="201" t="s">
        <v>1396</v>
      </c>
      <c r="C95" s="201" t="s">
        <v>95</v>
      </c>
      <c r="D95" s="202" t="s">
        <v>104</v>
      </c>
      <c r="E95" s="201" t="s">
        <v>109</v>
      </c>
      <c r="F95" s="203" t="s">
        <v>110</v>
      </c>
      <c r="G95" s="204">
        <v>6.34</v>
      </c>
      <c r="H95" s="201" t="s">
        <v>1369</v>
      </c>
      <c r="I95" s="201" t="s">
        <v>100</v>
      </c>
      <c r="J95" s="201"/>
      <c r="K95" s="206"/>
      <c r="L95" s="201"/>
    </row>
    <row r="96" s="17" customFormat="1" ht="31" customHeight="1" spans="1:12">
      <c r="A96" s="205"/>
      <c r="B96" s="201" t="s">
        <v>136</v>
      </c>
      <c r="C96" s="201" t="s">
        <v>95</v>
      </c>
      <c r="D96" s="206" t="s">
        <v>1370</v>
      </c>
      <c r="E96" s="201" t="s">
        <v>109</v>
      </c>
      <c r="F96" s="203" t="s">
        <v>1397</v>
      </c>
      <c r="G96" s="207">
        <v>11.938</v>
      </c>
      <c r="H96" s="201" t="s">
        <v>1369</v>
      </c>
      <c r="I96" s="201" t="s">
        <v>100</v>
      </c>
      <c r="J96" s="201" t="s">
        <v>100</v>
      </c>
      <c r="K96" s="206"/>
      <c r="L96" s="201"/>
    </row>
    <row r="97" s="17" customFormat="1" ht="31" customHeight="1" spans="1:12">
      <c r="A97" s="205"/>
      <c r="B97" s="201" t="s">
        <v>154</v>
      </c>
      <c r="C97" s="201" t="s">
        <v>95</v>
      </c>
      <c r="D97" s="206" t="s">
        <v>1370</v>
      </c>
      <c r="E97" s="201" t="s">
        <v>109</v>
      </c>
      <c r="F97" s="203" t="s">
        <v>1398</v>
      </c>
      <c r="G97" s="207">
        <v>19.304</v>
      </c>
      <c r="H97" s="201" t="s">
        <v>1373</v>
      </c>
      <c r="I97" s="201" t="s">
        <v>100</v>
      </c>
      <c r="J97" s="201" t="s">
        <v>100</v>
      </c>
      <c r="K97" s="206"/>
      <c r="L97" s="201"/>
    </row>
    <row r="98" s="18" customFormat="1" ht="36" customHeight="1" spans="1:12">
      <c r="A98" s="208"/>
      <c r="B98" s="209" t="s">
        <v>238</v>
      </c>
      <c r="C98" s="210"/>
      <c r="D98" s="211"/>
      <c r="E98" s="209" t="s">
        <v>109</v>
      </c>
      <c r="F98" s="203" t="s">
        <v>239</v>
      </c>
      <c r="G98" s="207">
        <v>54</v>
      </c>
      <c r="H98" s="206" t="s">
        <v>240</v>
      </c>
      <c r="I98" s="209" t="s">
        <v>100</v>
      </c>
      <c r="J98" s="209" t="s">
        <v>109</v>
      </c>
      <c r="K98" s="248"/>
      <c r="L98" s="234"/>
    </row>
    <row r="99" s="18" customFormat="1" ht="36" customHeight="1" spans="1:12">
      <c r="A99" s="208"/>
      <c r="B99" s="210"/>
      <c r="C99" s="210"/>
      <c r="D99" s="211"/>
      <c r="E99" s="210"/>
      <c r="F99" s="203" t="s">
        <v>241</v>
      </c>
      <c r="G99" s="207">
        <v>20</v>
      </c>
      <c r="H99" s="206" t="s">
        <v>242</v>
      </c>
      <c r="I99" s="210"/>
      <c r="J99" s="210"/>
      <c r="K99" s="248"/>
      <c r="L99" s="234"/>
    </row>
    <row r="100" s="18" customFormat="1" ht="36" customHeight="1" spans="1:12">
      <c r="A100" s="208"/>
      <c r="B100" s="210"/>
      <c r="C100" s="210"/>
      <c r="D100" s="211"/>
      <c r="E100" s="210"/>
      <c r="F100" s="203" t="s">
        <v>243</v>
      </c>
      <c r="G100" s="207">
        <v>10</v>
      </c>
      <c r="H100" s="206" t="s">
        <v>244</v>
      </c>
      <c r="I100" s="210"/>
      <c r="J100" s="210"/>
      <c r="K100" s="248"/>
      <c r="L100" s="234"/>
    </row>
    <row r="101" s="18" customFormat="1" ht="36" customHeight="1" spans="1:12">
      <c r="A101" s="208"/>
      <c r="B101" s="210"/>
      <c r="C101" s="210"/>
      <c r="D101" s="211"/>
      <c r="E101" s="210"/>
      <c r="F101" s="203" t="s">
        <v>245</v>
      </c>
      <c r="G101" s="207">
        <v>56</v>
      </c>
      <c r="H101" s="206" t="s">
        <v>246</v>
      </c>
      <c r="I101" s="210"/>
      <c r="J101" s="210"/>
      <c r="K101" s="248"/>
      <c r="L101" s="234"/>
    </row>
    <row r="102" s="18" customFormat="1" ht="36" customHeight="1" spans="1:12">
      <c r="A102" s="208"/>
      <c r="B102" s="210"/>
      <c r="C102" s="210"/>
      <c r="D102" s="211"/>
      <c r="E102" s="210"/>
      <c r="F102" s="203" t="s">
        <v>247</v>
      </c>
      <c r="G102" s="207">
        <v>94</v>
      </c>
      <c r="H102" s="206" t="s">
        <v>248</v>
      </c>
      <c r="I102" s="210"/>
      <c r="J102" s="210"/>
      <c r="K102" s="248"/>
      <c r="L102" s="234"/>
    </row>
    <row r="103" s="18" customFormat="1" ht="36" customHeight="1" spans="1:12">
      <c r="A103" s="208"/>
      <c r="B103" s="212"/>
      <c r="C103" s="210"/>
      <c r="D103" s="211"/>
      <c r="E103" s="212"/>
      <c r="F103" s="203" t="s">
        <v>249</v>
      </c>
      <c r="G103" s="207">
        <v>12</v>
      </c>
      <c r="H103" s="206" t="s">
        <v>250</v>
      </c>
      <c r="I103" s="212"/>
      <c r="J103" s="212"/>
      <c r="K103" s="248"/>
      <c r="L103" s="234"/>
    </row>
    <row r="104" s="19" customFormat="1" ht="38" customHeight="1" spans="1:12">
      <c r="A104" s="200"/>
      <c r="B104" s="201" t="s">
        <v>334</v>
      </c>
      <c r="C104" s="201" t="s">
        <v>95</v>
      </c>
      <c r="D104" s="201" t="s">
        <v>326</v>
      </c>
      <c r="E104" s="201" t="s">
        <v>109</v>
      </c>
      <c r="F104" s="203" t="s">
        <v>335</v>
      </c>
      <c r="G104" s="207">
        <v>12</v>
      </c>
      <c r="H104" s="213" t="s">
        <v>1399</v>
      </c>
      <c r="I104" s="201" t="s">
        <v>100</v>
      </c>
      <c r="J104" s="249" t="s">
        <v>337</v>
      </c>
      <c r="K104" s="213"/>
      <c r="L104" s="201"/>
    </row>
    <row r="105" s="16" customFormat="1" ht="29" customHeight="1" spans="1:12">
      <c r="A105" s="208"/>
      <c r="B105" s="201" t="s">
        <v>366</v>
      </c>
      <c r="C105" s="200" t="s">
        <v>95</v>
      </c>
      <c r="D105" s="201" t="s">
        <v>178</v>
      </c>
      <c r="E105" s="206" t="s">
        <v>405</v>
      </c>
      <c r="F105" s="203" t="s">
        <v>1400</v>
      </c>
      <c r="G105" s="214">
        <v>50</v>
      </c>
      <c r="H105" s="213" t="s">
        <v>1375</v>
      </c>
      <c r="I105" s="201" t="s">
        <v>100</v>
      </c>
      <c r="J105" s="249" t="s">
        <v>337</v>
      </c>
      <c r="K105" s="250"/>
      <c r="L105" s="234"/>
    </row>
    <row r="106" s="16" customFormat="1" ht="29" customHeight="1" spans="1:12">
      <c r="A106" s="208"/>
      <c r="B106" s="201" t="s">
        <v>366</v>
      </c>
      <c r="C106" s="200" t="s">
        <v>95</v>
      </c>
      <c r="D106" s="201" t="s">
        <v>178</v>
      </c>
      <c r="E106" s="206" t="s">
        <v>407</v>
      </c>
      <c r="F106" s="203" t="s">
        <v>1400</v>
      </c>
      <c r="G106" s="214">
        <v>50</v>
      </c>
      <c r="H106" s="213" t="s">
        <v>1375</v>
      </c>
      <c r="I106" s="201" t="s">
        <v>100</v>
      </c>
      <c r="J106" s="249" t="s">
        <v>337</v>
      </c>
      <c r="K106" s="250"/>
      <c r="L106" s="234"/>
    </row>
    <row r="107" s="16" customFormat="1" ht="29" customHeight="1" spans="1:12">
      <c r="A107" s="208"/>
      <c r="B107" s="201" t="s">
        <v>366</v>
      </c>
      <c r="C107" s="200" t="s">
        <v>95</v>
      </c>
      <c r="D107" s="201" t="s">
        <v>178</v>
      </c>
      <c r="E107" s="206" t="s">
        <v>408</v>
      </c>
      <c r="F107" s="203" t="s">
        <v>1400</v>
      </c>
      <c r="G107" s="214">
        <v>50</v>
      </c>
      <c r="H107" s="213" t="s">
        <v>1375</v>
      </c>
      <c r="I107" s="201" t="s">
        <v>100</v>
      </c>
      <c r="J107" s="249" t="s">
        <v>337</v>
      </c>
      <c r="K107" s="250"/>
      <c r="L107" s="234"/>
    </row>
    <row r="108" s="16" customFormat="1" ht="29" customHeight="1" spans="1:12">
      <c r="A108" s="208"/>
      <c r="B108" s="201" t="s">
        <v>366</v>
      </c>
      <c r="C108" s="200" t="s">
        <v>95</v>
      </c>
      <c r="D108" s="201" t="s">
        <v>178</v>
      </c>
      <c r="E108" s="206" t="s">
        <v>409</v>
      </c>
      <c r="F108" s="203" t="s">
        <v>1400</v>
      </c>
      <c r="G108" s="214">
        <v>50</v>
      </c>
      <c r="H108" s="213" t="s">
        <v>1375</v>
      </c>
      <c r="I108" s="201" t="s">
        <v>100</v>
      </c>
      <c r="J108" s="249" t="s">
        <v>337</v>
      </c>
      <c r="K108" s="250"/>
      <c r="L108" s="234"/>
    </row>
    <row r="109" s="16" customFormat="1" ht="29" customHeight="1" spans="1:12">
      <c r="A109" s="208"/>
      <c r="B109" s="201" t="s">
        <v>366</v>
      </c>
      <c r="C109" s="200" t="s">
        <v>95</v>
      </c>
      <c r="D109" s="201" t="s">
        <v>178</v>
      </c>
      <c r="E109" s="206" t="s">
        <v>410</v>
      </c>
      <c r="F109" s="203" t="s">
        <v>1400</v>
      </c>
      <c r="G109" s="214">
        <v>50</v>
      </c>
      <c r="H109" s="213" t="s">
        <v>1375</v>
      </c>
      <c r="I109" s="201" t="s">
        <v>100</v>
      </c>
      <c r="J109" s="249" t="s">
        <v>337</v>
      </c>
      <c r="K109" s="250"/>
      <c r="L109" s="234"/>
    </row>
    <row r="110" s="20" customFormat="1" ht="19" customHeight="1" spans="1:12">
      <c r="A110" s="200"/>
      <c r="B110" s="215" t="s">
        <v>455</v>
      </c>
      <c r="C110" s="213" t="s">
        <v>462</v>
      </c>
      <c r="D110" s="213" t="s">
        <v>456</v>
      </c>
      <c r="E110" s="212" t="s">
        <v>109</v>
      </c>
      <c r="F110" s="216" t="s">
        <v>476</v>
      </c>
      <c r="G110" s="217">
        <v>15</v>
      </c>
      <c r="H110" s="218" t="s">
        <v>465</v>
      </c>
      <c r="I110" s="218" t="s">
        <v>1377</v>
      </c>
      <c r="J110" s="218"/>
      <c r="K110" s="233"/>
      <c r="L110" s="201"/>
    </row>
    <row r="111" s="18" customFormat="1" ht="25" customHeight="1" spans="1:12">
      <c r="A111" s="219"/>
      <c r="B111" s="206" t="s">
        <v>480</v>
      </c>
      <c r="C111" s="220" t="s">
        <v>95</v>
      </c>
      <c r="D111" s="220" t="s">
        <v>288</v>
      </c>
      <c r="E111" s="201" t="s">
        <v>487</v>
      </c>
      <c r="F111" s="206" t="s">
        <v>486</v>
      </c>
      <c r="G111" s="217">
        <v>57</v>
      </c>
      <c r="H111" s="218" t="s">
        <v>483</v>
      </c>
      <c r="I111" s="218" t="s">
        <v>1377</v>
      </c>
      <c r="J111" s="218"/>
      <c r="K111" s="248"/>
      <c r="L111" s="234"/>
    </row>
    <row r="112" s="19" customFormat="1" ht="48" customHeight="1" spans="1:12">
      <c r="A112" s="200"/>
      <c r="B112" s="201" t="s">
        <v>506</v>
      </c>
      <c r="C112" s="220" t="s">
        <v>95</v>
      </c>
      <c r="D112" s="220" t="s">
        <v>491</v>
      </c>
      <c r="E112" s="201" t="s">
        <v>507</v>
      </c>
      <c r="F112" s="216" t="s">
        <v>508</v>
      </c>
      <c r="G112" s="217">
        <v>200</v>
      </c>
      <c r="H112" s="218" t="s">
        <v>509</v>
      </c>
      <c r="I112" s="218" t="s">
        <v>460</v>
      </c>
      <c r="J112" s="218" t="s">
        <v>510</v>
      </c>
      <c r="K112" s="213"/>
      <c r="L112" s="201"/>
    </row>
    <row r="113" s="21" customFormat="1" ht="36" customHeight="1" spans="1:12">
      <c r="A113" s="200"/>
      <c r="B113" s="201" t="s">
        <v>549</v>
      </c>
      <c r="C113" s="200" t="s">
        <v>95</v>
      </c>
      <c r="D113" s="201" t="s">
        <v>326</v>
      </c>
      <c r="E113" s="201" t="s">
        <v>109</v>
      </c>
      <c r="F113" s="203" t="s">
        <v>1401</v>
      </c>
      <c r="G113" s="214">
        <v>10</v>
      </c>
      <c r="H113" s="213" t="s">
        <v>552</v>
      </c>
      <c r="I113" s="201" t="s">
        <v>100</v>
      </c>
      <c r="J113" s="249" t="s">
        <v>337</v>
      </c>
      <c r="K113" s="250"/>
      <c r="L113" s="201"/>
    </row>
    <row r="114" s="22" customFormat="1" ht="33" customHeight="1" spans="1:12">
      <c r="A114" s="200"/>
      <c r="B114" s="221" t="s">
        <v>1402</v>
      </c>
      <c r="C114" s="222" t="s">
        <v>95</v>
      </c>
      <c r="D114" s="202" t="s">
        <v>326</v>
      </c>
      <c r="E114" s="201" t="s">
        <v>109</v>
      </c>
      <c r="F114" s="203" t="s">
        <v>637</v>
      </c>
      <c r="G114" s="223">
        <v>4.02</v>
      </c>
      <c r="H114" s="224" t="s">
        <v>636</v>
      </c>
      <c r="I114" s="201" t="s">
        <v>100</v>
      </c>
      <c r="J114" s="201"/>
      <c r="K114" s="213"/>
      <c r="L114" s="201"/>
    </row>
    <row r="115" s="18" customFormat="1" ht="25" customHeight="1" spans="1:12">
      <c r="A115" s="219"/>
      <c r="B115" s="225" t="s">
        <v>652</v>
      </c>
      <c r="C115" s="226" t="s">
        <v>23</v>
      </c>
      <c r="D115" s="226" t="s">
        <v>288</v>
      </c>
      <c r="E115" s="227" t="s">
        <v>63</v>
      </c>
      <c r="F115" s="228" t="s">
        <v>653</v>
      </c>
      <c r="G115" s="218">
        <v>10</v>
      </c>
      <c r="H115" s="213" t="s">
        <v>1403</v>
      </c>
      <c r="I115" s="251" t="s">
        <v>27</v>
      </c>
      <c r="J115" s="226" t="s">
        <v>63</v>
      </c>
      <c r="K115" s="226" t="s">
        <v>96</v>
      </c>
      <c r="L115" s="226" t="s">
        <v>96</v>
      </c>
    </row>
    <row r="116" s="18" customFormat="1" ht="25" customHeight="1" spans="1:12">
      <c r="A116" s="219"/>
      <c r="B116" s="229"/>
      <c r="C116" s="230"/>
      <c r="D116" s="230"/>
      <c r="E116" s="231"/>
      <c r="F116" s="228" t="s">
        <v>655</v>
      </c>
      <c r="G116" s="218">
        <v>25</v>
      </c>
      <c r="H116" s="213" t="s">
        <v>1378</v>
      </c>
      <c r="I116" s="252"/>
      <c r="J116" s="230"/>
      <c r="K116" s="230"/>
      <c r="L116" s="230"/>
    </row>
    <row r="117" s="18" customFormat="1" ht="25" customHeight="1" spans="1:12">
      <c r="A117" s="219"/>
      <c r="B117" s="229"/>
      <c r="C117" s="230"/>
      <c r="D117" s="230"/>
      <c r="E117" s="231"/>
      <c r="F117" s="228" t="s">
        <v>657</v>
      </c>
      <c r="G117" s="218">
        <v>10</v>
      </c>
      <c r="H117" s="213" t="s">
        <v>1403</v>
      </c>
      <c r="I117" s="252"/>
      <c r="J117" s="230"/>
      <c r="K117" s="230"/>
      <c r="L117" s="230"/>
    </row>
    <row r="118" s="18" customFormat="1" ht="25" customHeight="1" spans="1:12">
      <c r="A118" s="219"/>
      <c r="B118" s="232"/>
      <c r="C118" s="233"/>
      <c r="D118" s="233"/>
      <c r="E118" s="205"/>
      <c r="F118" s="228" t="s">
        <v>659</v>
      </c>
      <c r="G118" s="218">
        <v>10</v>
      </c>
      <c r="H118" s="213" t="s">
        <v>1403</v>
      </c>
      <c r="I118" s="253"/>
      <c r="J118" s="233"/>
      <c r="K118" s="233"/>
      <c r="L118" s="233"/>
    </row>
    <row r="119" s="19" customFormat="1" ht="19" customHeight="1" spans="1:12">
      <c r="A119" s="200"/>
      <c r="B119" s="234" t="s">
        <v>736</v>
      </c>
      <c r="C119" s="219" t="s">
        <v>95</v>
      </c>
      <c r="D119" s="234" t="s">
        <v>740</v>
      </c>
      <c r="E119" s="200" t="s">
        <v>109</v>
      </c>
      <c r="F119" s="235" t="s">
        <v>752</v>
      </c>
      <c r="G119" s="236">
        <v>0.38</v>
      </c>
      <c r="H119" s="222" t="s">
        <v>738</v>
      </c>
      <c r="I119" s="201" t="s">
        <v>739</v>
      </c>
      <c r="J119" s="201" t="s">
        <v>739</v>
      </c>
      <c r="K119" s="213"/>
      <c r="L119" s="201"/>
    </row>
    <row r="120" s="19" customFormat="1" ht="20" customHeight="1" spans="1:12">
      <c r="A120" s="234"/>
      <c r="B120" s="237" t="s">
        <v>969</v>
      </c>
      <c r="C120" s="202" t="s">
        <v>95</v>
      </c>
      <c r="D120" s="238" t="s">
        <v>927</v>
      </c>
      <c r="E120" s="201" t="s">
        <v>109</v>
      </c>
      <c r="F120" s="239" t="s">
        <v>970</v>
      </c>
      <c r="G120" s="240">
        <v>47.97</v>
      </c>
      <c r="H120" s="241" t="s">
        <v>971</v>
      </c>
      <c r="I120" s="200" t="s">
        <v>930</v>
      </c>
      <c r="J120" s="200" t="s">
        <v>930</v>
      </c>
      <c r="K120" s="213"/>
      <c r="L120" s="201"/>
    </row>
    <row r="121" s="19" customFormat="1" ht="20" customHeight="1" spans="1:12">
      <c r="A121" s="234"/>
      <c r="B121" s="237"/>
      <c r="C121" s="202" t="s">
        <v>95</v>
      </c>
      <c r="D121" s="238" t="s">
        <v>927</v>
      </c>
      <c r="E121" s="201"/>
      <c r="F121" s="239" t="s">
        <v>972</v>
      </c>
      <c r="G121" s="240">
        <v>55.52</v>
      </c>
      <c r="H121" s="241" t="s">
        <v>973</v>
      </c>
      <c r="I121" s="200" t="s">
        <v>930</v>
      </c>
      <c r="J121" s="200" t="s">
        <v>930</v>
      </c>
      <c r="K121" s="213"/>
      <c r="L121" s="201"/>
    </row>
    <row r="122" s="19" customFormat="1" ht="20" customHeight="1" spans="1:12">
      <c r="A122" s="234"/>
      <c r="B122" s="237"/>
      <c r="C122" s="202" t="s">
        <v>95</v>
      </c>
      <c r="D122" s="238" t="s">
        <v>927</v>
      </c>
      <c r="E122" s="201"/>
      <c r="F122" s="239" t="s">
        <v>974</v>
      </c>
      <c r="G122" s="240">
        <v>29.68</v>
      </c>
      <c r="H122" s="241" t="s">
        <v>953</v>
      </c>
      <c r="I122" s="200" t="s">
        <v>930</v>
      </c>
      <c r="J122" s="200" t="s">
        <v>930</v>
      </c>
      <c r="K122" s="213"/>
      <c r="L122" s="201"/>
    </row>
    <row r="123" s="19" customFormat="1" ht="42" customHeight="1" spans="1:12">
      <c r="A123" s="234"/>
      <c r="B123" s="237"/>
      <c r="C123" s="202" t="s">
        <v>95</v>
      </c>
      <c r="D123" s="238" t="s">
        <v>927</v>
      </c>
      <c r="E123" s="201"/>
      <c r="F123" s="239" t="s">
        <v>975</v>
      </c>
      <c r="G123" s="240">
        <v>84.49</v>
      </c>
      <c r="H123" s="241" t="s">
        <v>976</v>
      </c>
      <c r="I123" s="200" t="s">
        <v>930</v>
      </c>
      <c r="J123" s="200" t="s">
        <v>930</v>
      </c>
      <c r="K123" s="213"/>
      <c r="L123" s="201"/>
    </row>
    <row r="124" s="19" customFormat="1" ht="21" customHeight="1" spans="1:12">
      <c r="A124" s="234"/>
      <c r="B124" s="237"/>
      <c r="C124" s="202" t="s">
        <v>95</v>
      </c>
      <c r="D124" s="238" t="s">
        <v>927</v>
      </c>
      <c r="E124" s="201"/>
      <c r="F124" s="239" t="s">
        <v>977</v>
      </c>
      <c r="G124" s="240">
        <v>40.91</v>
      </c>
      <c r="H124" s="241" t="s">
        <v>978</v>
      </c>
      <c r="I124" s="200" t="s">
        <v>930</v>
      </c>
      <c r="J124" s="200" t="s">
        <v>930</v>
      </c>
      <c r="K124" s="213"/>
      <c r="L124" s="201"/>
    </row>
    <row r="125" s="19" customFormat="1" ht="28" customHeight="1" spans="1:12">
      <c r="A125" s="234"/>
      <c r="B125" s="237"/>
      <c r="C125" s="202" t="s">
        <v>95</v>
      </c>
      <c r="D125" s="238" t="s">
        <v>927</v>
      </c>
      <c r="E125" s="201"/>
      <c r="F125" s="239" t="s">
        <v>979</v>
      </c>
      <c r="G125" s="240">
        <v>113.23</v>
      </c>
      <c r="H125" s="241" t="s">
        <v>980</v>
      </c>
      <c r="I125" s="200" t="s">
        <v>930</v>
      </c>
      <c r="J125" s="200" t="s">
        <v>930</v>
      </c>
      <c r="K125" s="213"/>
      <c r="L125" s="201"/>
    </row>
    <row r="126" s="19" customFormat="1" ht="19" customHeight="1" spans="1:12">
      <c r="A126" s="200"/>
      <c r="B126" s="201" t="s">
        <v>1058</v>
      </c>
      <c r="C126" s="222" t="s">
        <v>95</v>
      </c>
      <c r="D126" s="220" t="s">
        <v>1030</v>
      </c>
      <c r="E126" s="227" t="s">
        <v>109</v>
      </c>
      <c r="F126" s="203" t="s">
        <v>1059</v>
      </c>
      <c r="G126" s="200">
        <v>74.3064</v>
      </c>
      <c r="H126" s="201" t="s">
        <v>1060</v>
      </c>
      <c r="I126" s="201" t="s">
        <v>1033</v>
      </c>
      <c r="J126" s="201" t="s">
        <v>1034</v>
      </c>
      <c r="K126" s="213"/>
      <c r="L126" s="201"/>
    </row>
    <row r="127" s="19" customFormat="1" ht="19" customHeight="1" spans="1:12">
      <c r="A127" s="200"/>
      <c r="B127" s="201"/>
      <c r="C127" s="222" t="s">
        <v>95</v>
      </c>
      <c r="D127" s="220" t="s">
        <v>1030</v>
      </c>
      <c r="E127" s="231"/>
      <c r="F127" s="203" t="s">
        <v>1061</v>
      </c>
      <c r="G127" s="200">
        <v>258.6692</v>
      </c>
      <c r="H127" s="201" t="s">
        <v>1062</v>
      </c>
      <c r="I127" s="201" t="s">
        <v>1033</v>
      </c>
      <c r="J127" s="201" t="s">
        <v>1034</v>
      </c>
      <c r="K127" s="213"/>
      <c r="L127" s="201"/>
    </row>
    <row r="128" s="19" customFormat="1" ht="19" customHeight="1" spans="1:12">
      <c r="A128" s="200"/>
      <c r="B128" s="201"/>
      <c r="C128" s="222" t="s">
        <v>95</v>
      </c>
      <c r="D128" s="220" t="s">
        <v>1030</v>
      </c>
      <c r="E128" s="231"/>
      <c r="F128" s="203" t="s">
        <v>1063</v>
      </c>
      <c r="G128" s="200">
        <v>94.8813</v>
      </c>
      <c r="H128" s="201" t="s">
        <v>1064</v>
      </c>
      <c r="I128" s="201" t="s">
        <v>1033</v>
      </c>
      <c r="J128" s="201" t="s">
        <v>1034</v>
      </c>
      <c r="K128" s="213"/>
      <c r="L128" s="201"/>
    </row>
    <row r="129" s="19" customFormat="1" ht="19" customHeight="1" spans="1:12">
      <c r="A129" s="200"/>
      <c r="B129" s="201"/>
      <c r="C129" s="222" t="s">
        <v>95</v>
      </c>
      <c r="D129" s="220" t="s">
        <v>1030</v>
      </c>
      <c r="E129" s="231"/>
      <c r="F129" s="203" t="s">
        <v>1065</v>
      </c>
      <c r="G129" s="200">
        <v>92.0386</v>
      </c>
      <c r="H129" s="201" t="s">
        <v>1066</v>
      </c>
      <c r="I129" s="201" t="s">
        <v>1033</v>
      </c>
      <c r="J129" s="201" t="s">
        <v>1034</v>
      </c>
      <c r="K129" s="213"/>
      <c r="L129" s="201"/>
    </row>
    <row r="130" s="19" customFormat="1" ht="19" customHeight="1" spans="1:12">
      <c r="A130" s="200"/>
      <c r="B130" s="201"/>
      <c r="C130" s="222" t="s">
        <v>95</v>
      </c>
      <c r="D130" s="220" t="s">
        <v>1030</v>
      </c>
      <c r="E130" s="205"/>
      <c r="F130" s="203" t="s">
        <v>1067</v>
      </c>
      <c r="G130" s="200">
        <v>303.6209</v>
      </c>
      <c r="H130" s="201" t="s">
        <v>1068</v>
      </c>
      <c r="I130" s="201" t="s">
        <v>1033</v>
      </c>
      <c r="J130" s="201" t="s">
        <v>1034</v>
      </c>
      <c r="K130" s="213"/>
      <c r="L130" s="201"/>
    </row>
    <row r="131" s="18" customFormat="1" ht="19" customHeight="1" spans="1:12">
      <c r="A131" s="234"/>
      <c r="B131" s="226" t="s">
        <v>1129</v>
      </c>
      <c r="C131" s="220" t="s">
        <v>95</v>
      </c>
      <c r="D131" s="220" t="s">
        <v>1030</v>
      </c>
      <c r="E131" s="209" t="s">
        <v>109</v>
      </c>
      <c r="F131" s="203" t="s">
        <v>1130</v>
      </c>
      <c r="G131" s="254">
        <v>14.7155</v>
      </c>
      <c r="H131" s="201" t="s">
        <v>1131</v>
      </c>
      <c r="I131" s="201" t="s">
        <v>1033</v>
      </c>
      <c r="J131" s="201" t="s">
        <v>1034</v>
      </c>
      <c r="K131" s="318"/>
      <c r="L131" s="318"/>
    </row>
    <row r="132" s="18" customFormat="1" ht="19" customHeight="1" spans="1:12">
      <c r="A132" s="234"/>
      <c r="B132" s="230"/>
      <c r="C132" s="220" t="s">
        <v>95</v>
      </c>
      <c r="D132" s="220" t="s">
        <v>1030</v>
      </c>
      <c r="E132" s="210"/>
      <c r="F132" s="203" t="s">
        <v>1132</v>
      </c>
      <c r="G132" s="254">
        <v>27.0187</v>
      </c>
      <c r="H132" s="201" t="s">
        <v>1133</v>
      </c>
      <c r="I132" s="201" t="s">
        <v>1033</v>
      </c>
      <c r="J132" s="201" t="s">
        <v>1034</v>
      </c>
      <c r="K132" s="318"/>
      <c r="L132" s="318"/>
    </row>
    <row r="133" s="18" customFormat="1" ht="19" customHeight="1" spans="1:12">
      <c r="A133" s="234"/>
      <c r="B133" s="233"/>
      <c r="C133" s="220" t="s">
        <v>95</v>
      </c>
      <c r="D133" s="220" t="s">
        <v>1030</v>
      </c>
      <c r="E133" s="212"/>
      <c r="F133" s="203" t="s">
        <v>1134</v>
      </c>
      <c r="G133" s="254">
        <v>1.7351</v>
      </c>
      <c r="H133" s="201" t="s">
        <v>1135</v>
      </c>
      <c r="I133" s="201" t="s">
        <v>1033</v>
      </c>
      <c r="J133" s="201" t="s">
        <v>1034</v>
      </c>
      <c r="K133" s="318"/>
      <c r="L133" s="318"/>
    </row>
    <row r="134" s="21" customFormat="1" ht="19" customHeight="1" spans="1:12">
      <c r="A134" s="200"/>
      <c r="B134" s="201" t="s">
        <v>1173</v>
      </c>
      <c r="C134" s="213" t="s">
        <v>23</v>
      </c>
      <c r="D134" s="255" t="s">
        <v>288</v>
      </c>
      <c r="E134" s="201" t="s">
        <v>1174</v>
      </c>
      <c r="F134" s="203" t="s">
        <v>1404</v>
      </c>
      <c r="G134" s="201">
        <v>75</v>
      </c>
      <c r="H134" s="256" t="s">
        <v>1166</v>
      </c>
      <c r="I134" s="319" t="s">
        <v>27</v>
      </c>
      <c r="J134" s="319" t="s">
        <v>1387</v>
      </c>
      <c r="K134" s="319" t="s">
        <v>96</v>
      </c>
      <c r="L134" s="320" t="s">
        <v>651</v>
      </c>
    </row>
    <row r="135" s="17" customFormat="1" ht="28" customHeight="1" spans="1:12">
      <c r="A135" s="219"/>
      <c r="B135" s="234" t="s">
        <v>1223</v>
      </c>
      <c r="C135" s="234" t="s">
        <v>95</v>
      </c>
      <c r="D135" s="248" t="s">
        <v>1224</v>
      </c>
      <c r="E135" s="212" t="s">
        <v>109</v>
      </c>
      <c r="F135" s="203" t="s">
        <v>1231</v>
      </c>
      <c r="G135" s="200">
        <v>20.8</v>
      </c>
      <c r="H135" s="201" t="s">
        <v>1232</v>
      </c>
      <c r="I135" s="233" t="s">
        <v>1230</v>
      </c>
      <c r="J135" s="233" t="s">
        <v>1230</v>
      </c>
      <c r="K135" s="321"/>
      <c r="L135" s="322"/>
    </row>
    <row r="136" s="21" customFormat="1" ht="19" customHeight="1" spans="1:12">
      <c r="A136" s="200"/>
      <c r="B136" s="234" t="s">
        <v>1248</v>
      </c>
      <c r="C136" s="202" t="s">
        <v>95</v>
      </c>
      <c r="D136" s="257" t="s">
        <v>543</v>
      </c>
      <c r="E136" s="200" t="s">
        <v>109</v>
      </c>
      <c r="F136" s="235" t="s">
        <v>1405</v>
      </c>
      <c r="G136" s="206" t="s">
        <v>1389</v>
      </c>
      <c r="H136" s="258"/>
      <c r="I136" s="136" t="s">
        <v>739</v>
      </c>
      <c r="J136" s="136" t="s">
        <v>739</v>
      </c>
      <c r="K136" s="258"/>
      <c r="L136" s="202"/>
    </row>
    <row r="137" s="21" customFormat="1" ht="19" customHeight="1" spans="1:12">
      <c r="A137" s="200"/>
      <c r="B137" s="234" t="s">
        <v>1248</v>
      </c>
      <c r="C137" s="202" t="s">
        <v>95</v>
      </c>
      <c r="D137" s="257" t="s">
        <v>543</v>
      </c>
      <c r="E137" s="200"/>
      <c r="F137" s="235" t="s">
        <v>1388</v>
      </c>
      <c r="G137" s="259">
        <v>27</v>
      </c>
      <c r="H137" s="258"/>
      <c r="I137" s="136" t="s">
        <v>739</v>
      </c>
      <c r="J137" s="136" t="s">
        <v>739</v>
      </c>
      <c r="K137" s="258"/>
      <c r="L137" s="202"/>
    </row>
    <row r="138" s="17" customFormat="1" ht="19" customHeight="1" spans="1:12">
      <c r="A138" s="219"/>
      <c r="B138" s="209" t="s">
        <v>1299</v>
      </c>
      <c r="C138" s="212" t="s">
        <v>95</v>
      </c>
      <c r="D138" s="209" t="s">
        <v>1272</v>
      </c>
      <c r="E138" s="210" t="s">
        <v>109</v>
      </c>
      <c r="F138" s="203" t="s">
        <v>1406</v>
      </c>
      <c r="G138" s="236">
        <v>62.4</v>
      </c>
      <c r="H138" s="201" t="s">
        <v>1301</v>
      </c>
      <c r="I138" s="201" t="s">
        <v>739</v>
      </c>
      <c r="J138" s="201" t="s">
        <v>739</v>
      </c>
      <c r="K138" s="323"/>
      <c r="L138" s="322"/>
    </row>
    <row r="139" s="17" customFormat="1" ht="19" customHeight="1" spans="1:12">
      <c r="A139" s="219"/>
      <c r="B139" s="210"/>
      <c r="C139" s="212" t="s">
        <v>95</v>
      </c>
      <c r="D139" s="210"/>
      <c r="E139" s="210"/>
      <c r="F139" s="203" t="s">
        <v>1407</v>
      </c>
      <c r="G139" s="204">
        <v>12.51095</v>
      </c>
      <c r="H139" s="201" t="s">
        <v>1303</v>
      </c>
      <c r="I139" s="201" t="s">
        <v>739</v>
      </c>
      <c r="J139" s="201" t="s">
        <v>739</v>
      </c>
      <c r="K139" s="323"/>
      <c r="L139" s="322"/>
    </row>
    <row r="140" s="17" customFormat="1" ht="19" customHeight="1" spans="1:12">
      <c r="A140" s="219"/>
      <c r="B140" s="210"/>
      <c r="C140" s="212" t="s">
        <v>95</v>
      </c>
      <c r="D140" s="210"/>
      <c r="E140" s="210"/>
      <c r="F140" s="203" t="s">
        <v>1408</v>
      </c>
      <c r="G140" s="204">
        <v>12.75775</v>
      </c>
      <c r="H140" s="201" t="s">
        <v>1305</v>
      </c>
      <c r="I140" s="201" t="s">
        <v>739</v>
      </c>
      <c r="J140" s="201" t="s">
        <v>739</v>
      </c>
      <c r="K140" s="323"/>
      <c r="L140" s="322"/>
    </row>
    <row r="141" s="17" customFormat="1" ht="19" customHeight="1" spans="1:12">
      <c r="A141" s="219"/>
      <c r="B141" s="212"/>
      <c r="C141" s="212" t="s">
        <v>95</v>
      </c>
      <c r="D141" s="212"/>
      <c r="E141" s="212"/>
      <c r="F141" s="203" t="s">
        <v>1409</v>
      </c>
      <c r="G141" s="204">
        <v>14.813</v>
      </c>
      <c r="H141" s="201" t="s">
        <v>1307</v>
      </c>
      <c r="I141" s="201" t="s">
        <v>739</v>
      </c>
      <c r="J141" s="201" t="s">
        <v>739</v>
      </c>
      <c r="K141" s="323"/>
      <c r="L141" s="322"/>
    </row>
    <row r="142" s="23" customFormat="1" ht="19" customHeight="1" spans="1:12">
      <c r="A142" s="260"/>
      <c r="B142" s="261" t="s">
        <v>1410</v>
      </c>
      <c r="C142" s="261" t="s">
        <v>95</v>
      </c>
      <c r="D142" s="262" t="s">
        <v>104</v>
      </c>
      <c r="E142" s="261" t="s">
        <v>112</v>
      </c>
      <c r="F142" s="263" t="s">
        <v>113</v>
      </c>
      <c r="G142" s="264">
        <v>6.34</v>
      </c>
      <c r="H142" s="265" t="s">
        <v>1369</v>
      </c>
      <c r="I142" s="265" t="s">
        <v>100</v>
      </c>
      <c r="J142" s="265"/>
      <c r="K142" s="269"/>
      <c r="L142" s="265"/>
    </row>
    <row r="143" s="23" customFormat="1" ht="19" customHeight="1" spans="1:12">
      <c r="A143" s="260"/>
      <c r="B143" s="266"/>
      <c r="C143" s="266"/>
      <c r="D143" s="262"/>
      <c r="E143" s="266"/>
      <c r="F143" s="263" t="s">
        <v>114</v>
      </c>
      <c r="G143" s="264">
        <v>6.34</v>
      </c>
      <c r="H143" s="265" t="s">
        <v>1369</v>
      </c>
      <c r="I143" s="265" t="s">
        <v>100</v>
      </c>
      <c r="J143" s="265"/>
      <c r="K143" s="269"/>
      <c r="L143" s="265"/>
    </row>
    <row r="144" s="23" customFormat="1" ht="19" customHeight="1" spans="1:12">
      <c r="A144" s="260"/>
      <c r="B144" s="267"/>
      <c r="C144" s="267"/>
      <c r="D144" s="262"/>
      <c r="E144" s="267"/>
      <c r="F144" s="263" t="s">
        <v>115</v>
      </c>
      <c r="G144" s="264">
        <v>6.34</v>
      </c>
      <c r="H144" s="265" t="s">
        <v>1369</v>
      </c>
      <c r="I144" s="265" t="s">
        <v>100</v>
      </c>
      <c r="J144" s="265"/>
      <c r="K144" s="269"/>
      <c r="L144" s="265"/>
    </row>
    <row r="145" s="24" customFormat="1" ht="31" customHeight="1" spans="1:12">
      <c r="A145" s="268"/>
      <c r="B145" s="265" t="s">
        <v>138</v>
      </c>
      <c r="C145" s="265" t="s">
        <v>95</v>
      </c>
      <c r="D145" s="269" t="s">
        <v>1370</v>
      </c>
      <c r="E145" s="265" t="s">
        <v>112</v>
      </c>
      <c r="F145" s="263" t="s">
        <v>1411</v>
      </c>
      <c r="G145" s="270">
        <v>38.862</v>
      </c>
      <c r="H145" s="265" t="s">
        <v>1369</v>
      </c>
      <c r="I145" s="265" t="s">
        <v>100</v>
      </c>
      <c r="J145" s="265" t="s">
        <v>100</v>
      </c>
      <c r="K145" s="269"/>
      <c r="L145" s="265"/>
    </row>
    <row r="146" s="24" customFormat="1" ht="31" customHeight="1" spans="1:12">
      <c r="A146" s="268"/>
      <c r="B146" s="265" t="s">
        <v>156</v>
      </c>
      <c r="C146" s="265" t="s">
        <v>95</v>
      </c>
      <c r="D146" s="269" t="s">
        <v>1370</v>
      </c>
      <c r="E146" s="265" t="s">
        <v>112</v>
      </c>
      <c r="F146" s="263" t="s">
        <v>1412</v>
      </c>
      <c r="G146" s="270">
        <v>18.288</v>
      </c>
      <c r="H146" s="265" t="s">
        <v>1373</v>
      </c>
      <c r="I146" s="265" t="s">
        <v>100</v>
      </c>
      <c r="J146" s="265" t="s">
        <v>100</v>
      </c>
      <c r="K146" s="269"/>
      <c r="L146" s="265"/>
    </row>
    <row r="147" s="25" customFormat="1" ht="36" customHeight="1" spans="1:12">
      <c r="A147" s="271"/>
      <c r="B147" s="261" t="s">
        <v>270</v>
      </c>
      <c r="C147" s="266"/>
      <c r="D147" s="272"/>
      <c r="E147" s="261" t="s">
        <v>112</v>
      </c>
      <c r="F147" s="263" t="s">
        <v>271</v>
      </c>
      <c r="G147" s="270">
        <v>98</v>
      </c>
      <c r="H147" s="269" t="s">
        <v>272</v>
      </c>
      <c r="I147" s="261" t="s">
        <v>100</v>
      </c>
      <c r="J147" s="261" t="s">
        <v>112</v>
      </c>
      <c r="K147" s="299"/>
      <c r="L147" s="286"/>
    </row>
    <row r="148" s="25" customFormat="1" ht="36" customHeight="1" spans="1:12">
      <c r="A148" s="271"/>
      <c r="B148" s="266"/>
      <c r="C148" s="266"/>
      <c r="D148" s="272"/>
      <c r="E148" s="266"/>
      <c r="F148" s="263" t="s">
        <v>273</v>
      </c>
      <c r="G148" s="270">
        <v>92</v>
      </c>
      <c r="H148" s="269" t="s">
        <v>274</v>
      </c>
      <c r="I148" s="266"/>
      <c r="J148" s="266"/>
      <c r="K148" s="299"/>
      <c r="L148" s="286"/>
    </row>
    <row r="149" s="25" customFormat="1" ht="36" customHeight="1" spans="1:12">
      <c r="A149" s="271"/>
      <c r="B149" s="266"/>
      <c r="C149" s="266"/>
      <c r="D149" s="272"/>
      <c r="E149" s="266"/>
      <c r="F149" s="263" t="s">
        <v>275</v>
      </c>
      <c r="G149" s="270">
        <v>88</v>
      </c>
      <c r="H149" s="269" t="s">
        <v>276</v>
      </c>
      <c r="I149" s="266"/>
      <c r="J149" s="266"/>
      <c r="K149" s="299"/>
      <c r="L149" s="286"/>
    </row>
    <row r="150" s="25" customFormat="1" ht="36" customHeight="1" spans="1:12">
      <c r="A150" s="271"/>
      <c r="B150" s="266"/>
      <c r="C150" s="266"/>
      <c r="D150" s="272"/>
      <c r="E150" s="266"/>
      <c r="F150" s="263" t="s">
        <v>277</v>
      </c>
      <c r="G150" s="270">
        <v>120</v>
      </c>
      <c r="H150" s="269" t="s">
        <v>278</v>
      </c>
      <c r="I150" s="266"/>
      <c r="J150" s="266"/>
      <c r="K150" s="299"/>
      <c r="L150" s="286"/>
    </row>
    <row r="151" s="25" customFormat="1" ht="36" customHeight="1" spans="1:12">
      <c r="A151" s="271"/>
      <c r="B151" s="267"/>
      <c r="C151" s="267"/>
      <c r="D151" s="273"/>
      <c r="E151" s="267"/>
      <c r="F151" s="263" t="s">
        <v>279</v>
      </c>
      <c r="G151" s="270">
        <v>52</v>
      </c>
      <c r="H151" s="269" t="s">
        <v>280</v>
      </c>
      <c r="I151" s="267"/>
      <c r="J151" s="267"/>
      <c r="K151" s="299"/>
      <c r="L151" s="286"/>
    </row>
    <row r="152" s="26" customFormat="1" ht="36" customHeight="1" spans="1:12">
      <c r="A152" s="260"/>
      <c r="B152" s="265" t="s">
        <v>338</v>
      </c>
      <c r="C152" s="265" t="s">
        <v>95</v>
      </c>
      <c r="D152" s="265" t="s">
        <v>326</v>
      </c>
      <c r="E152" s="265" t="s">
        <v>112</v>
      </c>
      <c r="F152" s="263" t="s">
        <v>339</v>
      </c>
      <c r="G152" s="270">
        <v>15</v>
      </c>
      <c r="H152" s="274" t="s">
        <v>1413</v>
      </c>
      <c r="I152" s="265" t="s">
        <v>100</v>
      </c>
      <c r="J152" s="324" t="s">
        <v>341</v>
      </c>
      <c r="K152" s="274"/>
      <c r="L152" s="265"/>
    </row>
    <row r="153" s="23" customFormat="1" ht="33" customHeight="1" spans="1:12">
      <c r="A153" s="271"/>
      <c r="B153" s="265" t="s">
        <v>366</v>
      </c>
      <c r="C153" s="260" t="s">
        <v>95</v>
      </c>
      <c r="D153" s="265" t="s">
        <v>178</v>
      </c>
      <c r="E153" s="269" t="s">
        <v>385</v>
      </c>
      <c r="F153" s="263" t="s">
        <v>386</v>
      </c>
      <c r="G153" s="275">
        <v>50</v>
      </c>
      <c r="H153" s="274" t="s">
        <v>1375</v>
      </c>
      <c r="I153" s="265" t="s">
        <v>100</v>
      </c>
      <c r="J153" s="324" t="s">
        <v>341</v>
      </c>
      <c r="K153" s="325"/>
      <c r="L153" s="286"/>
    </row>
    <row r="154" s="23" customFormat="1" ht="33" customHeight="1" spans="1:12">
      <c r="A154" s="271"/>
      <c r="B154" s="265" t="s">
        <v>366</v>
      </c>
      <c r="C154" s="260" t="s">
        <v>95</v>
      </c>
      <c r="D154" s="265" t="s">
        <v>178</v>
      </c>
      <c r="E154" s="269" t="s">
        <v>388</v>
      </c>
      <c r="F154" s="263" t="s">
        <v>389</v>
      </c>
      <c r="G154" s="275">
        <v>50</v>
      </c>
      <c r="H154" s="274" t="s">
        <v>1375</v>
      </c>
      <c r="I154" s="265" t="s">
        <v>100</v>
      </c>
      <c r="J154" s="324" t="s">
        <v>341</v>
      </c>
      <c r="K154" s="325"/>
      <c r="L154" s="286"/>
    </row>
    <row r="155" s="27" customFormat="1" ht="19" customHeight="1" spans="1:12">
      <c r="A155" s="260"/>
      <c r="B155" s="276" t="s">
        <v>455</v>
      </c>
      <c r="C155" s="274" t="s">
        <v>462</v>
      </c>
      <c r="D155" s="274" t="s">
        <v>456</v>
      </c>
      <c r="E155" s="265" t="s">
        <v>112</v>
      </c>
      <c r="F155" s="277" t="s">
        <v>477</v>
      </c>
      <c r="G155" s="278">
        <v>15</v>
      </c>
      <c r="H155" s="279" t="s">
        <v>465</v>
      </c>
      <c r="I155" s="279" t="s">
        <v>1377</v>
      </c>
      <c r="J155" s="279"/>
      <c r="K155" s="298"/>
      <c r="L155" s="265"/>
    </row>
    <row r="156" s="27" customFormat="1" ht="19" customHeight="1" spans="1:12">
      <c r="A156" s="260"/>
      <c r="B156" s="276" t="s">
        <v>455</v>
      </c>
      <c r="C156" s="274" t="s">
        <v>462</v>
      </c>
      <c r="D156" s="274" t="s">
        <v>456</v>
      </c>
      <c r="E156" s="265"/>
      <c r="F156" s="277" t="s">
        <v>478</v>
      </c>
      <c r="G156" s="278">
        <v>15</v>
      </c>
      <c r="H156" s="279" t="s">
        <v>465</v>
      </c>
      <c r="I156" s="279" t="s">
        <v>1377</v>
      </c>
      <c r="J156" s="279"/>
      <c r="K156" s="298"/>
      <c r="L156" s="265"/>
    </row>
    <row r="157" s="27" customFormat="1" ht="19" customHeight="1" spans="1:12">
      <c r="A157" s="260"/>
      <c r="B157" s="276" t="s">
        <v>455</v>
      </c>
      <c r="C157" s="274" t="s">
        <v>462</v>
      </c>
      <c r="D157" s="274" t="s">
        <v>456</v>
      </c>
      <c r="E157" s="265"/>
      <c r="F157" s="277" t="s">
        <v>479</v>
      </c>
      <c r="G157" s="278">
        <v>15</v>
      </c>
      <c r="H157" s="279" t="s">
        <v>465</v>
      </c>
      <c r="I157" s="279" t="s">
        <v>1377</v>
      </c>
      <c r="J157" s="279"/>
      <c r="K157" s="298"/>
      <c r="L157" s="265"/>
    </row>
    <row r="158" s="25" customFormat="1" ht="25" customHeight="1" spans="1:12">
      <c r="A158" s="280"/>
      <c r="B158" s="269" t="s">
        <v>480</v>
      </c>
      <c r="C158" s="281" t="s">
        <v>95</v>
      </c>
      <c r="D158" s="281" t="s">
        <v>288</v>
      </c>
      <c r="E158" s="265" t="s">
        <v>488</v>
      </c>
      <c r="F158" s="269" t="s">
        <v>486</v>
      </c>
      <c r="G158" s="278">
        <v>57</v>
      </c>
      <c r="H158" s="279" t="s">
        <v>483</v>
      </c>
      <c r="I158" s="279" t="s">
        <v>1377</v>
      </c>
      <c r="J158" s="279"/>
      <c r="K158" s="299"/>
      <c r="L158" s="286"/>
    </row>
    <row r="159" s="28" customFormat="1" ht="36" customHeight="1" spans="1:12">
      <c r="A159" s="260"/>
      <c r="B159" s="265" t="s">
        <v>549</v>
      </c>
      <c r="C159" s="260" t="s">
        <v>95</v>
      </c>
      <c r="D159" s="265" t="s">
        <v>326</v>
      </c>
      <c r="E159" s="265" t="s">
        <v>112</v>
      </c>
      <c r="F159" s="263" t="s">
        <v>555</v>
      </c>
      <c r="G159" s="275">
        <v>10</v>
      </c>
      <c r="H159" s="274" t="s">
        <v>556</v>
      </c>
      <c r="I159" s="265" t="s">
        <v>100</v>
      </c>
      <c r="J159" s="324" t="s">
        <v>341</v>
      </c>
      <c r="K159" s="325"/>
      <c r="L159" s="265"/>
    </row>
    <row r="160" s="29" customFormat="1" ht="33" customHeight="1" spans="1:12">
      <c r="A160" s="260"/>
      <c r="B160" s="282" t="s">
        <v>633</v>
      </c>
      <c r="C160" s="283" t="s">
        <v>95</v>
      </c>
      <c r="D160" s="262" t="s">
        <v>326</v>
      </c>
      <c r="E160" s="265" t="s">
        <v>112</v>
      </c>
      <c r="F160" s="263" t="s">
        <v>639</v>
      </c>
      <c r="G160" s="284">
        <v>3.66</v>
      </c>
      <c r="H160" s="285" t="s">
        <v>636</v>
      </c>
      <c r="I160" s="265" t="s">
        <v>100</v>
      </c>
      <c r="J160" s="265"/>
      <c r="K160" s="274"/>
      <c r="L160" s="265"/>
    </row>
    <row r="161" s="26" customFormat="1" ht="19" customHeight="1" spans="1:12">
      <c r="A161" s="260"/>
      <c r="B161" s="286" t="s">
        <v>736</v>
      </c>
      <c r="C161" s="280" t="s">
        <v>95</v>
      </c>
      <c r="D161" s="286" t="s">
        <v>740</v>
      </c>
      <c r="E161" s="287" t="s">
        <v>112</v>
      </c>
      <c r="F161" s="288" t="s">
        <v>753</v>
      </c>
      <c r="G161" s="289">
        <v>0.38</v>
      </c>
      <c r="H161" s="283" t="s">
        <v>738</v>
      </c>
      <c r="I161" s="265" t="s">
        <v>739</v>
      </c>
      <c r="J161" s="265" t="s">
        <v>739</v>
      </c>
      <c r="K161" s="274"/>
      <c r="L161" s="265"/>
    </row>
    <row r="162" s="26" customFormat="1" ht="19" customHeight="1" spans="1:12">
      <c r="A162" s="260"/>
      <c r="B162" s="286" t="s">
        <v>736</v>
      </c>
      <c r="C162" s="280" t="s">
        <v>95</v>
      </c>
      <c r="D162" s="286" t="s">
        <v>740</v>
      </c>
      <c r="E162" s="290"/>
      <c r="F162" s="288" t="s">
        <v>754</v>
      </c>
      <c r="G162" s="289">
        <v>0.38</v>
      </c>
      <c r="H162" s="283" t="s">
        <v>738</v>
      </c>
      <c r="I162" s="265" t="s">
        <v>739</v>
      </c>
      <c r="J162" s="265" t="s">
        <v>739</v>
      </c>
      <c r="K162" s="274"/>
      <c r="L162" s="265"/>
    </row>
    <row r="163" s="26" customFormat="1" ht="19" customHeight="1" spans="1:12">
      <c r="A163" s="260"/>
      <c r="B163" s="286" t="s">
        <v>736</v>
      </c>
      <c r="C163" s="280" t="s">
        <v>95</v>
      </c>
      <c r="D163" s="286" t="s">
        <v>740</v>
      </c>
      <c r="E163" s="268"/>
      <c r="F163" s="288" t="s">
        <v>755</v>
      </c>
      <c r="G163" s="289">
        <v>0.38</v>
      </c>
      <c r="H163" s="274"/>
      <c r="I163" s="265" t="s">
        <v>739</v>
      </c>
      <c r="J163" s="274"/>
      <c r="K163" s="274"/>
      <c r="L163" s="265"/>
    </row>
    <row r="164" s="26" customFormat="1" ht="21" customHeight="1" spans="1:12">
      <c r="A164" s="286"/>
      <c r="B164" s="291" t="s">
        <v>936</v>
      </c>
      <c r="C164" s="262" t="s">
        <v>95</v>
      </c>
      <c r="D164" s="292" t="s">
        <v>927</v>
      </c>
      <c r="E164" s="265" t="s">
        <v>112</v>
      </c>
      <c r="F164" s="263" t="s">
        <v>937</v>
      </c>
      <c r="G164" s="293">
        <v>24.24</v>
      </c>
      <c r="H164" s="294" t="s">
        <v>938</v>
      </c>
      <c r="I164" s="260" t="s">
        <v>930</v>
      </c>
      <c r="J164" s="260" t="s">
        <v>930</v>
      </c>
      <c r="K164" s="274"/>
      <c r="L164" s="265"/>
    </row>
    <row r="165" s="26" customFormat="1" ht="37" customHeight="1" spans="1:12">
      <c r="A165" s="286"/>
      <c r="B165" s="291"/>
      <c r="C165" s="262" t="s">
        <v>95</v>
      </c>
      <c r="D165" s="292" t="s">
        <v>927</v>
      </c>
      <c r="E165" s="265"/>
      <c r="F165" s="263" t="s">
        <v>939</v>
      </c>
      <c r="G165" s="293">
        <v>58.06</v>
      </c>
      <c r="H165" s="294" t="s">
        <v>940</v>
      </c>
      <c r="I165" s="260" t="s">
        <v>930</v>
      </c>
      <c r="J165" s="260" t="s">
        <v>930</v>
      </c>
      <c r="K165" s="274"/>
      <c r="L165" s="265"/>
    </row>
    <row r="166" s="26" customFormat="1" ht="28" customHeight="1" spans="1:12">
      <c r="A166" s="286"/>
      <c r="B166" s="291"/>
      <c r="C166" s="262" t="s">
        <v>95</v>
      </c>
      <c r="D166" s="292" t="s">
        <v>927</v>
      </c>
      <c r="E166" s="265"/>
      <c r="F166" s="263" t="s">
        <v>941</v>
      </c>
      <c r="G166" s="293">
        <v>60.6</v>
      </c>
      <c r="H166" s="294" t="s">
        <v>932</v>
      </c>
      <c r="I166" s="260" t="s">
        <v>930</v>
      </c>
      <c r="J166" s="260" t="s">
        <v>930</v>
      </c>
      <c r="K166" s="274"/>
      <c r="L166" s="265"/>
    </row>
    <row r="167" s="26" customFormat="1" ht="28" customHeight="1" spans="1:12">
      <c r="A167" s="286"/>
      <c r="B167" s="291"/>
      <c r="C167" s="262" t="s">
        <v>95</v>
      </c>
      <c r="D167" s="292" t="s">
        <v>927</v>
      </c>
      <c r="E167" s="265"/>
      <c r="F167" s="263" t="s">
        <v>942</v>
      </c>
      <c r="G167" s="293">
        <v>30.07</v>
      </c>
      <c r="H167" s="294" t="s">
        <v>943</v>
      </c>
      <c r="I167" s="260" t="s">
        <v>930</v>
      </c>
      <c r="J167" s="260" t="s">
        <v>930</v>
      </c>
      <c r="K167" s="274"/>
      <c r="L167" s="265"/>
    </row>
    <row r="168" s="26" customFormat="1" ht="28" customHeight="1" spans="1:12">
      <c r="A168" s="286"/>
      <c r="B168" s="291"/>
      <c r="C168" s="262" t="s">
        <v>95</v>
      </c>
      <c r="D168" s="292" t="s">
        <v>927</v>
      </c>
      <c r="E168" s="265"/>
      <c r="F168" s="263" t="s">
        <v>944</v>
      </c>
      <c r="G168" s="293">
        <v>13.36</v>
      </c>
      <c r="H168" s="294" t="s">
        <v>945</v>
      </c>
      <c r="I168" s="260" t="s">
        <v>930</v>
      </c>
      <c r="J168" s="260" t="s">
        <v>930</v>
      </c>
      <c r="K168" s="274"/>
      <c r="L168" s="265"/>
    </row>
    <row r="169" s="25" customFormat="1" ht="19" customHeight="1" spans="1:12">
      <c r="A169" s="286"/>
      <c r="B169" s="295" t="s">
        <v>1116</v>
      </c>
      <c r="C169" s="281" t="s">
        <v>95</v>
      </c>
      <c r="D169" s="281" t="s">
        <v>1030</v>
      </c>
      <c r="E169" s="261" t="s">
        <v>112</v>
      </c>
      <c r="F169" s="263" t="s">
        <v>1117</v>
      </c>
      <c r="G169" s="296">
        <v>10.3559</v>
      </c>
      <c r="H169" s="265" t="s">
        <v>1118</v>
      </c>
      <c r="I169" s="265" t="s">
        <v>1033</v>
      </c>
      <c r="J169" s="265" t="s">
        <v>1034</v>
      </c>
      <c r="K169" s="326"/>
      <c r="L169" s="326"/>
    </row>
    <row r="170" s="25" customFormat="1" ht="19" customHeight="1" spans="1:12">
      <c r="A170" s="286"/>
      <c r="B170" s="297"/>
      <c r="C170" s="281" t="s">
        <v>95</v>
      </c>
      <c r="D170" s="281" t="s">
        <v>1030</v>
      </c>
      <c r="E170" s="266"/>
      <c r="F170" s="263" t="s">
        <v>1119</v>
      </c>
      <c r="G170" s="296">
        <v>175.6175</v>
      </c>
      <c r="H170" s="265" t="s">
        <v>1120</v>
      </c>
      <c r="I170" s="265" t="s">
        <v>1033</v>
      </c>
      <c r="J170" s="265" t="s">
        <v>1034</v>
      </c>
      <c r="K170" s="326"/>
      <c r="L170" s="326"/>
    </row>
    <row r="171" s="25" customFormat="1" ht="19" customHeight="1" spans="1:12">
      <c r="A171" s="286"/>
      <c r="B171" s="297"/>
      <c r="C171" s="281" t="s">
        <v>95</v>
      </c>
      <c r="D171" s="281" t="s">
        <v>1030</v>
      </c>
      <c r="E171" s="266"/>
      <c r="F171" s="263" t="s">
        <v>1121</v>
      </c>
      <c r="G171" s="296">
        <v>13.5065</v>
      </c>
      <c r="H171" s="265" t="s">
        <v>1122</v>
      </c>
      <c r="I171" s="265" t="s">
        <v>1033</v>
      </c>
      <c r="J171" s="265" t="s">
        <v>1034</v>
      </c>
      <c r="K171" s="326"/>
      <c r="L171" s="326"/>
    </row>
    <row r="172" s="25" customFormat="1" ht="19" customHeight="1" spans="1:12">
      <c r="A172" s="286"/>
      <c r="B172" s="297"/>
      <c r="C172" s="281" t="s">
        <v>95</v>
      </c>
      <c r="D172" s="281" t="s">
        <v>1030</v>
      </c>
      <c r="E172" s="266"/>
      <c r="F172" s="263" t="s">
        <v>1123</v>
      </c>
      <c r="G172" s="296">
        <v>51.134</v>
      </c>
      <c r="H172" s="265" t="s">
        <v>1124</v>
      </c>
      <c r="I172" s="265" t="s">
        <v>1033</v>
      </c>
      <c r="J172" s="265" t="s">
        <v>1034</v>
      </c>
      <c r="K172" s="326"/>
      <c r="L172" s="326"/>
    </row>
    <row r="173" s="25" customFormat="1" ht="19" customHeight="1" spans="1:12">
      <c r="A173" s="286"/>
      <c r="B173" s="297"/>
      <c r="C173" s="281" t="s">
        <v>95</v>
      </c>
      <c r="D173" s="281" t="s">
        <v>1030</v>
      </c>
      <c r="E173" s="266"/>
      <c r="F173" s="263" t="s">
        <v>1125</v>
      </c>
      <c r="G173" s="296">
        <v>139.8903</v>
      </c>
      <c r="H173" s="265" t="s">
        <v>1126</v>
      </c>
      <c r="I173" s="265" t="s">
        <v>1033</v>
      </c>
      <c r="J173" s="265" t="s">
        <v>1034</v>
      </c>
      <c r="K173" s="326"/>
      <c r="L173" s="326"/>
    </row>
    <row r="174" s="25" customFormat="1" ht="19" customHeight="1" spans="1:12">
      <c r="A174" s="286"/>
      <c r="B174" s="298"/>
      <c r="C174" s="281" t="s">
        <v>95</v>
      </c>
      <c r="D174" s="281" t="s">
        <v>1030</v>
      </c>
      <c r="E174" s="267"/>
      <c r="F174" s="263" t="s">
        <v>1127</v>
      </c>
      <c r="G174" s="265">
        <v>282</v>
      </c>
      <c r="H174" s="265" t="s">
        <v>1128</v>
      </c>
      <c r="I174" s="265" t="s">
        <v>1033</v>
      </c>
      <c r="J174" s="265" t="s">
        <v>1034</v>
      </c>
      <c r="K174" s="326"/>
      <c r="L174" s="326"/>
    </row>
    <row r="175" s="24" customFormat="1" ht="28" customHeight="1" spans="1:12">
      <c r="A175" s="280"/>
      <c r="B175" s="286" t="s">
        <v>1223</v>
      </c>
      <c r="C175" s="286" t="s">
        <v>95</v>
      </c>
      <c r="D175" s="299" t="s">
        <v>1224</v>
      </c>
      <c r="E175" s="267" t="s">
        <v>78</v>
      </c>
      <c r="F175" s="263" t="s">
        <v>1233</v>
      </c>
      <c r="G175" s="260">
        <v>23.6</v>
      </c>
      <c r="H175" s="265" t="s">
        <v>1234</v>
      </c>
      <c r="I175" s="298" t="s">
        <v>1230</v>
      </c>
      <c r="J175" s="298" t="s">
        <v>1230</v>
      </c>
      <c r="K175" s="327"/>
      <c r="L175" s="328"/>
    </row>
    <row r="176" s="28" customFormat="1" ht="19" customHeight="1" spans="1:12">
      <c r="A176" s="260"/>
      <c r="B176" s="286" t="s">
        <v>1248</v>
      </c>
      <c r="C176" s="262" t="s">
        <v>95</v>
      </c>
      <c r="D176" s="300" t="s">
        <v>543</v>
      </c>
      <c r="E176" s="297" t="s">
        <v>112</v>
      </c>
      <c r="F176" s="263" t="s">
        <v>1388</v>
      </c>
      <c r="G176" s="260">
        <v>27</v>
      </c>
      <c r="H176" s="274"/>
      <c r="I176" s="136" t="s">
        <v>739</v>
      </c>
      <c r="J176" s="136" t="s">
        <v>739</v>
      </c>
      <c r="K176" s="274"/>
      <c r="L176" s="262"/>
    </row>
    <row r="177" s="28" customFormat="1" ht="19" customHeight="1" spans="1:12">
      <c r="A177" s="260"/>
      <c r="B177" s="286" t="s">
        <v>1248</v>
      </c>
      <c r="C177" s="262" t="s">
        <v>95</v>
      </c>
      <c r="D177" s="300" t="s">
        <v>543</v>
      </c>
      <c r="E177" s="298"/>
      <c r="F177" s="277" t="s">
        <v>1414</v>
      </c>
      <c r="G177" s="260">
        <v>27</v>
      </c>
      <c r="H177" s="269"/>
      <c r="I177" s="136" t="s">
        <v>739</v>
      </c>
      <c r="J177" s="136" t="s">
        <v>739</v>
      </c>
      <c r="K177" s="269"/>
      <c r="L177" s="262"/>
    </row>
    <row r="178" s="24" customFormat="1" ht="53" customHeight="1" spans="1:12">
      <c r="A178" s="280">
        <v>2</v>
      </c>
      <c r="B178" s="301" t="s">
        <v>1331</v>
      </c>
      <c r="C178" s="302" t="s">
        <v>95</v>
      </c>
      <c r="D178" s="286" t="s">
        <v>543</v>
      </c>
      <c r="E178" s="280" t="s">
        <v>112</v>
      </c>
      <c r="F178" s="303" t="s">
        <v>1415</v>
      </c>
      <c r="G178" s="304">
        <v>187.5</v>
      </c>
      <c r="H178" s="301" t="s">
        <v>1333</v>
      </c>
      <c r="I178" s="301" t="s">
        <v>739</v>
      </c>
      <c r="J178" s="301" t="s">
        <v>341</v>
      </c>
      <c r="K178" s="329">
        <v>43525</v>
      </c>
      <c r="L178" s="328" t="s">
        <v>461</v>
      </c>
    </row>
    <row r="179" s="24" customFormat="1" ht="19" customHeight="1" spans="1:12">
      <c r="A179" s="280"/>
      <c r="B179" s="261" t="s">
        <v>1318</v>
      </c>
      <c r="C179" s="267" t="s">
        <v>95</v>
      </c>
      <c r="D179" s="261" t="s">
        <v>1272</v>
      </c>
      <c r="E179" s="266" t="s">
        <v>78</v>
      </c>
      <c r="F179" s="263" t="s">
        <v>1416</v>
      </c>
      <c r="G179" s="264">
        <v>9.443</v>
      </c>
      <c r="H179" s="265" t="s">
        <v>1276</v>
      </c>
      <c r="I179" s="265" t="s">
        <v>739</v>
      </c>
      <c r="J179" s="265" t="s">
        <v>739</v>
      </c>
      <c r="K179" s="302"/>
      <c r="L179" s="328"/>
    </row>
    <row r="180" s="24" customFormat="1" ht="19" customHeight="1" spans="1:12">
      <c r="A180" s="280"/>
      <c r="B180" s="266"/>
      <c r="C180" s="267" t="s">
        <v>95</v>
      </c>
      <c r="D180" s="266"/>
      <c r="E180" s="266"/>
      <c r="F180" s="263" t="s">
        <v>1417</v>
      </c>
      <c r="G180" s="264">
        <v>10.12275</v>
      </c>
      <c r="H180" s="265" t="s">
        <v>1321</v>
      </c>
      <c r="I180" s="265" t="s">
        <v>739</v>
      </c>
      <c r="J180" s="265" t="s">
        <v>739</v>
      </c>
      <c r="K180" s="302"/>
      <c r="L180" s="328"/>
    </row>
    <row r="181" s="24" customFormat="1" ht="19" customHeight="1" spans="1:12">
      <c r="A181" s="280"/>
      <c r="B181" s="266"/>
      <c r="C181" s="267" t="s">
        <v>95</v>
      </c>
      <c r="D181" s="266"/>
      <c r="E181" s="266"/>
      <c r="F181" s="263" t="s">
        <v>1418</v>
      </c>
      <c r="G181" s="264">
        <v>12.91045</v>
      </c>
      <c r="H181" s="265" t="s">
        <v>1307</v>
      </c>
      <c r="I181" s="265" t="s">
        <v>739</v>
      </c>
      <c r="J181" s="265" t="s">
        <v>739</v>
      </c>
      <c r="K181" s="302"/>
      <c r="L181" s="328"/>
    </row>
    <row r="182" s="24" customFormat="1" ht="19" customHeight="1" spans="1:12">
      <c r="A182" s="280"/>
      <c r="B182" s="267"/>
      <c r="C182" s="267" t="s">
        <v>95</v>
      </c>
      <c r="D182" s="267"/>
      <c r="E182" s="267"/>
      <c r="F182" s="263" t="s">
        <v>1419</v>
      </c>
      <c r="G182" s="264">
        <v>16.4115</v>
      </c>
      <c r="H182" s="265" t="s">
        <v>1276</v>
      </c>
      <c r="I182" s="265" t="s">
        <v>739</v>
      </c>
      <c r="J182" s="265" t="s">
        <v>739</v>
      </c>
      <c r="K182" s="302"/>
      <c r="L182" s="328"/>
    </row>
    <row r="183" s="30" customFormat="1" ht="19" customHeight="1" spans="1:12">
      <c r="A183" s="305"/>
      <c r="B183" s="306" t="s">
        <v>1420</v>
      </c>
      <c r="C183" s="306" t="s">
        <v>95</v>
      </c>
      <c r="D183" s="307" t="s">
        <v>104</v>
      </c>
      <c r="E183" s="306" t="s">
        <v>56</v>
      </c>
      <c r="F183" s="308" t="s">
        <v>117</v>
      </c>
      <c r="G183" s="309">
        <v>6.34</v>
      </c>
      <c r="H183" s="310" t="s">
        <v>1369</v>
      </c>
      <c r="I183" s="310" t="s">
        <v>100</v>
      </c>
      <c r="J183" s="310"/>
      <c r="K183" s="314"/>
      <c r="L183" s="310"/>
    </row>
    <row r="184" s="30" customFormat="1" ht="19" customHeight="1" spans="1:12">
      <c r="A184" s="305"/>
      <c r="B184" s="311"/>
      <c r="C184" s="311"/>
      <c r="D184" s="307"/>
      <c r="E184" s="311"/>
      <c r="F184" s="308" t="s">
        <v>118</v>
      </c>
      <c r="G184" s="309">
        <v>6.34</v>
      </c>
      <c r="H184" s="310" t="s">
        <v>1369</v>
      </c>
      <c r="I184" s="310" t="s">
        <v>100</v>
      </c>
      <c r="J184" s="310"/>
      <c r="K184" s="314"/>
      <c r="L184" s="310"/>
    </row>
    <row r="185" s="30" customFormat="1" ht="19" customHeight="1" spans="1:12">
      <c r="A185" s="305"/>
      <c r="B185" s="312"/>
      <c r="C185" s="312"/>
      <c r="D185" s="307"/>
      <c r="E185" s="312"/>
      <c r="F185" s="308" t="s">
        <v>119</v>
      </c>
      <c r="G185" s="309">
        <v>6.34</v>
      </c>
      <c r="H185" s="310" t="s">
        <v>1369</v>
      </c>
      <c r="I185" s="310" t="s">
        <v>100</v>
      </c>
      <c r="J185" s="310"/>
      <c r="K185" s="314"/>
      <c r="L185" s="310"/>
    </row>
    <row r="186" s="31" customFormat="1" ht="31" customHeight="1" spans="1:12">
      <c r="A186" s="313"/>
      <c r="B186" s="310" t="s">
        <v>140</v>
      </c>
      <c r="C186" s="310" t="s">
        <v>95</v>
      </c>
      <c r="D186" s="314" t="s">
        <v>1370</v>
      </c>
      <c r="E186" s="310" t="s">
        <v>56</v>
      </c>
      <c r="F186" s="308" t="s">
        <v>1421</v>
      </c>
      <c r="G186" s="315">
        <v>44.958</v>
      </c>
      <c r="H186" s="310" t="s">
        <v>1369</v>
      </c>
      <c r="I186" s="310" t="s">
        <v>100</v>
      </c>
      <c r="J186" s="310" t="s">
        <v>100</v>
      </c>
      <c r="K186" s="314"/>
      <c r="L186" s="310"/>
    </row>
    <row r="187" s="31" customFormat="1" ht="31" customHeight="1" spans="1:12">
      <c r="A187" s="313"/>
      <c r="B187" s="310" t="s">
        <v>158</v>
      </c>
      <c r="C187" s="310" t="s">
        <v>95</v>
      </c>
      <c r="D187" s="314" t="s">
        <v>1370</v>
      </c>
      <c r="E187" s="310" t="s">
        <v>56</v>
      </c>
      <c r="F187" s="308" t="s">
        <v>1422</v>
      </c>
      <c r="G187" s="315">
        <v>28.956</v>
      </c>
      <c r="H187" s="310" t="s">
        <v>1373</v>
      </c>
      <c r="I187" s="310" t="s">
        <v>100</v>
      </c>
      <c r="J187" s="310" t="s">
        <v>100</v>
      </c>
      <c r="K187" s="314"/>
      <c r="L187" s="310"/>
    </row>
    <row r="188" s="32" customFormat="1" ht="36" customHeight="1" spans="1:12">
      <c r="A188" s="316"/>
      <c r="B188" s="306" t="s">
        <v>202</v>
      </c>
      <c r="C188" s="311"/>
      <c r="D188" s="317"/>
      <c r="E188" s="306" t="s">
        <v>56</v>
      </c>
      <c r="F188" s="308" t="s">
        <v>203</v>
      </c>
      <c r="G188" s="315">
        <v>126</v>
      </c>
      <c r="H188" s="314" t="s">
        <v>204</v>
      </c>
      <c r="I188" s="306" t="s">
        <v>100</v>
      </c>
      <c r="J188" s="306" t="s">
        <v>56</v>
      </c>
      <c r="K188" s="330"/>
      <c r="L188" s="331"/>
    </row>
    <row r="189" s="32" customFormat="1" ht="36" customHeight="1" spans="1:12">
      <c r="A189" s="316"/>
      <c r="B189" s="311"/>
      <c r="C189" s="311"/>
      <c r="D189" s="317"/>
      <c r="E189" s="311"/>
      <c r="F189" s="308" t="s">
        <v>205</v>
      </c>
      <c r="G189" s="315">
        <v>116</v>
      </c>
      <c r="H189" s="314" t="s">
        <v>206</v>
      </c>
      <c r="I189" s="311"/>
      <c r="J189" s="311"/>
      <c r="K189" s="330"/>
      <c r="L189" s="331"/>
    </row>
    <row r="190" s="32" customFormat="1" ht="36" customHeight="1" spans="1:12">
      <c r="A190" s="316"/>
      <c r="B190" s="311"/>
      <c r="C190" s="311"/>
      <c r="D190" s="317"/>
      <c r="E190" s="311"/>
      <c r="F190" s="308" t="s">
        <v>207</v>
      </c>
      <c r="G190" s="315">
        <v>114</v>
      </c>
      <c r="H190" s="314" t="s">
        <v>208</v>
      </c>
      <c r="I190" s="311"/>
      <c r="J190" s="311"/>
      <c r="K190" s="330"/>
      <c r="L190" s="331"/>
    </row>
    <row r="191" s="32" customFormat="1" ht="36" customHeight="1" spans="1:12">
      <c r="A191" s="316"/>
      <c r="B191" s="311"/>
      <c r="C191" s="311"/>
      <c r="D191" s="317"/>
      <c r="E191" s="311"/>
      <c r="F191" s="308" t="s">
        <v>209</v>
      </c>
      <c r="G191" s="315">
        <v>114</v>
      </c>
      <c r="H191" s="314" t="s">
        <v>210</v>
      </c>
      <c r="I191" s="311"/>
      <c r="J191" s="311"/>
      <c r="K191" s="330"/>
      <c r="L191" s="331"/>
    </row>
    <row r="192" s="32" customFormat="1" ht="36" customHeight="1" spans="1:12">
      <c r="A192" s="316"/>
      <c r="B192" s="312"/>
      <c r="C192" s="311"/>
      <c r="D192" s="317"/>
      <c r="E192" s="312"/>
      <c r="F192" s="308" t="s">
        <v>211</v>
      </c>
      <c r="G192" s="315">
        <v>112</v>
      </c>
      <c r="H192" s="314" t="s">
        <v>212</v>
      </c>
      <c r="I192" s="312"/>
      <c r="J192" s="312"/>
      <c r="K192" s="330"/>
      <c r="L192" s="331"/>
    </row>
    <row r="193" s="33" customFormat="1" ht="40" customHeight="1" spans="1:12">
      <c r="A193" s="305"/>
      <c r="B193" s="310" t="s">
        <v>342</v>
      </c>
      <c r="C193" s="310" t="s">
        <v>95</v>
      </c>
      <c r="D193" s="310" t="s">
        <v>326</v>
      </c>
      <c r="E193" s="310" t="s">
        <v>56</v>
      </c>
      <c r="F193" s="308" t="s">
        <v>343</v>
      </c>
      <c r="G193" s="315">
        <v>16</v>
      </c>
      <c r="H193" s="332" t="s">
        <v>1374</v>
      </c>
      <c r="I193" s="310" t="s">
        <v>100</v>
      </c>
      <c r="J193" s="403" t="s">
        <v>344</v>
      </c>
      <c r="K193" s="332"/>
      <c r="L193" s="310"/>
    </row>
    <row r="194" s="30" customFormat="1" ht="41" customHeight="1" spans="1:12">
      <c r="A194" s="316"/>
      <c r="B194" s="310" t="s">
        <v>366</v>
      </c>
      <c r="C194" s="305" t="s">
        <v>95</v>
      </c>
      <c r="D194" s="310" t="s">
        <v>178</v>
      </c>
      <c r="E194" s="314" t="s">
        <v>380</v>
      </c>
      <c r="F194" s="308" t="s">
        <v>381</v>
      </c>
      <c r="G194" s="333">
        <v>50</v>
      </c>
      <c r="H194" s="332" t="s">
        <v>1375</v>
      </c>
      <c r="I194" s="310" t="s">
        <v>100</v>
      </c>
      <c r="J194" s="403" t="s">
        <v>383</v>
      </c>
      <c r="K194" s="404"/>
      <c r="L194" s="331"/>
    </row>
    <row r="195" s="30" customFormat="1" ht="41" customHeight="1" spans="1:12">
      <c r="A195" s="316"/>
      <c r="B195" s="310" t="s">
        <v>366</v>
      </c>
      <c r="C195" s="305" t="s">
        <v>95</v>
      </c>
      <c r="D195" s="310" t="s">
        <v>178</v>
      </c>
      <c r="E195" s="314" t="s">
        <v>384</v>
      </c>
      <c r="F195" s="308" t="s">
        <v>381</v>
      </c>
      <c r="G195" s="333">
        <v>50</v>
      </c>
      <c r="H195" s="332" t="s">
        <v>1375</v>
      </c>
      <c r="I195" s="310" t="s">
        <v>100</v>
      </c>
      <c r="J195" s="403" t="s">
        <v>383</v>
      </c>
      <c r="K195" s="404"/>
      <c r="L195" s="331"/>
    </row>
    <row r="196" s="34" customFormat="1" ht="19" customHeight="1" spans="1:12">
      <c r="A196" s="305"/>
      <c r="B196" s="334" t="s">
        <v>455</v>
      </c>
      <c r="C196" s="332" t="s">
        <v>462</v>
      </c>
      <c r="D196" s="332" t="s">
        <v>456</v>
      </c>
      <c r="E196" s="310" t="s">
        <v>56</v>
      </c>
      <c r="F196" s="335" t="s">
        <v>470</v>
      </c>
      <c r="G196" s="336">
        <v>15</v>
      </c>
      <c r="H196" s="337" t="s">
        <v>465</v>
      </c>
      <c r="I196" s="337" t="s">
        <v>1377</v>
      </c>
      <c r="J196" s="337"/>
      <c r="K196" s="356"/>
      <c r="L196" s="310"/>
    </row>
    <row r="197" s="34" customFormat="1" ht="19" customHeight="1" spans="1:12">
      <c r="A197" s="305"/>
      <c r="B197" s="334" t="s">
        <v>455</v>
      </c>
      <c r="C197" s="332" t="s">
        <v>462</v>
      </c>
      <c r="D197" s="332" t="s">
        <v>456</v>
      </c>
      <c r="E197" s="310"/>
      <c r="F197" s="335" t="s">
        <v>471</v>
      </c>
      <c r="G197" s="336">
        <v>15</v>
      </c>
      <c r="H197" s="337" t="s">
        <v>465</v>
      </c>
      <c r="I197" s="337" t="s">
        <v>1377</v>
      </c>
      <c r="J197" s="337"/>
      <c r="K197" s="356"/>
      <c r="L197" s="310"/>
    </row>
    <row r="198" s="34" customFormat="1" ht="19" customHeight="1" spans="1:12">
      <c r="A198" s="305"/>
      <c r="B198" s="334" t="s">
        <v>455</v>
      </c>
      <c r="C198" s="332" t="s">
        <v>462</v>
      </c>
      <c r="D198" s="332" t="s">
        <v>456</v>
      </c>
      <c r="E198" s="310"/>
      <c r="F198" s="335" t="s">
        <v>472</v>
      </c>
      <c r="G198" s="336">
        <v>15</v>
      </c>
      <c r="H198" s="337" t="s">
        <v>465</v>
      </c>
      <c r="I198" s="337" t="s">
        <v>1377</v>
      </c>
      <c r="J198" s="337"/>
      <c r="K198" s="356"/>
      <c r="L198" s="310"/>
    </row>
    <row r="199" s="35" customFormat="1" ht="36" customHeight="1" spans="1:12">
      <c r="A199" s="305"/>
      <c r="B199" s="310" t="s">
        <v>549</v>
      </c>
      <c r="C199" s="305" t="s">
        <v>95</v>
      </c>
      <c r="D199" s="310" t="s">
        <v>326</v>
      </c>
      <c r="E199" s="310" t="s">
        <v>56</v>
      </c>
      <c r="F199" s="308" t="s">
        <v>557</v>
      </c>
      <c r="G199" s="333">
        <v>10</v>
      </c>
      <c r="H199" s="332" t="s">
        <v>556</v>
      </c>
      <c r="I199" s="310" t="s">
        <v>100</v>
      </c>
      <c r="J199" s="403" t="s">
        <v>344</v>
      </c>
      <c r="K199" s="404"/>
      <c r="L199" s="310"/>
    </row>
    <row r="200" s="36" customFormat="1" ht="33" customHeight="1" spans="1:12">
      <c r="A200" s="305"/>
      <c r="B200" s="338" t="s">
        <v>633</v>
      </c>
      <c r="C200" s="339" t="s">
        <v>95</v>
      </c>
      <c r="D200" s="307" t="s">
        <v>326</v>
      </c>
      <c r="E200" s="310" t="s">
        <v>56</v>
      </c>
      <c r="F200" s="308" t="s">
        <v>638</v>
      </c>
      <c r="G200" s="340">
        <v>3.84</v>
      </c>
      <c r="H200" s="341" t="s">
        <v>636</v>
      </c>
      <c r="I200" s="310" t="s">
        <v>100</v>
      </c>
      <c r="J200" s="310"/>
      <c r="K200" s="332"/>
      <c r="L200" s="310"/>
    </row>
    <row r="201" s="33" customFormat="1" ht="19" customHeight="1" spans="1:12">
      <c r="A201" s="305"/>
      <c r="B201" s="331" t="s">
        <v>736</v>
      </c>
      <c r="C201" s="342" t="s">
        <v>95</v>
      </c>
      <c r="D201" s="331" t="s">
        <v>740</v>
      </c>
      <c r="E201" s="343" t="s">
        <v>56</v>
      </c>
      <c r="F201" s="344" t="s">
        <v>746</v>
      </c>
      <c r="G201" s="345">
        <v>0.38</v>
      </c>
      <c r="H201" s="339" t="s">
        <v>738</v>
      </c>
      <c r="I201" s="310" t="s">
        <v>739</v>
      </c>
      <c r="J201" s="310" t="s">
        <v>739</v>
      </c>
      <c r="K201" s="332"/>
      <c r="L201" s="310"/>
    </row>
    <row r="202" s="33" customFormat="1" ht="19" customHeight="1" spans="1:12">
      <c r="A202" s="305"/>
      <c r="B202" s="331" t="s">
        <v>736</v>
      </c>
      <c r="C202" s="342" t="s">
        <v>95</v>
      </c>
      <c r="D202" s="331" t="s">
        <v>740</v>
      </c>
      <c r="E202" s="346"/>
      <c r="F202" s="344" t="s">
        <v>747</v>
      </c>
      <c r="G202" s="345">
        <v>0.38</v>
      </c>
      <c r="H202" s="339" t="s">
        <v>738</v>
      </c>
      <c r="I202" s="310" t="s">
        <v>739</v>
      </c>
      <c r="J202" s="310" t="s">
        <v>739</v>
      </c>
      <c r="K202" s="332"/>
      <c r="L202" s="310"/>
    </row>
    <row r="203" s="33" customFormat="1" ht="19" customHeight="1" spans="1:12">
      <c r="A203" s="305"/>
      <c r="B203" s="331" t="s">
        <v>736</v>
      </c>
      <c r="C203" s="342" t="s">
        <v>95</v>
      </c>
      <c r="D203" s="331" t="s">
        <v>740</v>
      </c>
      <c r="E203" s="313"/>
      <c r="F203" s="344" t="s">
        <v>748</v>
      </c>
      <c r="G203" s="345">
        <v>0.38</v>
      </c>
      <c r="H203" s="339" t="s">
        <v>738</v>
      </c>
      <c r="I203" s="310" t="s">
        <v>739</v>
      </c>
      <c r="J203" s="310" t="s">
        <v>739</v>
      </c>
      <c r="K203" s="332"/>
      <c r="L203" s="310"/>
    </row>
    <row r="204" s="33" customFormat="1" ht="36" customHeight="1" spans="1:12">
      <c r="A204" s="331"/>
      <c r="B204" s="347" t="s">
        <v>965</v>
      </c>
      <c r="C204" s="307" t="s">
        <v>95</v>
      </c>
      <c r="D204" s="348" t="s">
        <v>927</v>
      </c>
      <c r="E204" s="310" t="s">
        <v>56</v>
      </c>
      <c r="F204" s="349" t="s">
        <v>966</v>
      </c>
      <c r="G204" s="350">
        <v>83.63</v>
      </c>
      <c r="H204" s="351" t="s">
        <v>945</v>
      </c>
      <c r="I204" s="305" t="s">
        <v>930</v>
      </c>
      <c r="J204" s="305" t="s">
        <v>930</v>
      </c>
      <c r="K204" s="332"/>
      <c r="L204" s="310"/>
    </row>
    <row r="205" s="33" customFormat="1" ht="30" customHeight="1" spans="1:12">
      <c r="A205" s="331"/>
      <c r="B205" s="347"/>
      <c r="C205" s="307" t="s">
        <v>95</v>
      </c>
      <c r="D205" s="348" t="s">
        <v>927</v>
      </c>
      <c r="E205" s="310"/>
      <c r="F205" s="349" t="s">
        <v>967</v>
      </c>
      <c r="G205" s="350">
        <v>45.92</v>
      </c>
      <c r="H205" s="351" t="s">
        <v>968</v>
      </c>
      <c r="I205" s="305" t="s">
        <v>930</v>
      </c>
      <c r="J205" s="305" t="s">
        <v>930</v>
      </c>
      <c r="K205" s="332"/>
      <c r="L205" s="310"/>
    </row>
    <row r="206" s="32" customFormat="1" ht="19" customHeight="1" spans="1:12">
      <c r="A206" s="331"/>
      <c r="B206" s="352" t="s">
        <v>1157</v>
      </c>
      <c r="C206" s="353" t="s">
        <v>95</v>
      </c>
      <c r="D206" s="353" t="s">
        <v>1030</v>
      </c>
      <c r="E206" s="306" t="s">
        <v>56</v>
      </c>
      <c r="F206" s="308" t="s">
        <v>1158</v>
      </c>
      <c r="G206" s="354">
        <v>14.141</v>
      </c>
      <c r="H206" s="310" t="s">
        <v>1159</v>
      </c>
      <c r="I206" s="310" t="s">
        <v>1033</v>
      </c>
      <c r="J206" s="310" t="s">
        <v>1034</v>
      </c>
      <c r="K206" s="405"/>
      <c r="L206" s="405"/>
    </row>
    <row r="207" s="32" customFormat="1" ht="19" customHeight="1" spans="1:12">
      <c r="A207" s="331"/>
      <c r="B207" s="355"/>
      <c r="C207" s="353" t="s">
        <v>95</v>
      </c>
      <c r="D207" s="353" t="s">
        <v>1030</v>
      </c>
      <c r="E207" s="311"/>
      <c r="F207" s="308" t="s">
        <v>1160</v>
      </c>
      <c r="G207" s="354">
        <v>43.1845</v>
      </c>
      <c r="H207" s="310" t="s">
        <v>1161</v>
      </c>
      <c r="I207" s="310" t="s">
        <v>1033</v>
      </c>
      <c r="J207" s="310" t="s">
        <v>1034</v>
      </c>
      <c r="K207" s="405"/>
      <c r="L207" s="405"/>
    </row>
    <row r="208" s="32" customFormat="1" ht="19" customHeight="1" spans="1:12">
      <c r="A208" s="331"/>
      <c r="B208" s="356"/>
      <c r="C208" s="353" t="s">
        <v>95</v>
      </c>
      <c r="D208" s="353" t="s">
        <v>1030</v>
      </c>
      <c r="E208" s="312"/>
      <c r="F208" s="308" t="s">
        <v>1162</v>
      </c>
      <c r="G208" s="354">
        <v>50</v>
      </c>
      <c r="H208" s="310" t="s">
        <v>1163</v>
      </c>
      <c r="I208" s="310" t="s">
        <v>1033</v>
      </c>
      <c r="J208" s="310" t="s">
        <v>1034</v>
      </c>
      <c r="K208" s="405"/>
      <c r="L208" s="405"/>
    </row>
    <row r="209" s="31" customFormat="1" ht="28" customHeight="1" spans="1:12">
      <c r="A209" s="342"/>
      <c r="B209" s="331" t="s">
        <v>1223</v>
      </c>
      <c r="C209" s="331" t="s">
        <v>95</v>
      </c>
      <c r="D209" s="330" t="s">
        <v>1224</v>
      </c>
      <c r="E209" s="310" t="s">
        <v>1243</v>
      </c>
      <c r="F209" s="308" t="s">
        <v>1244</v>
      </c>
      <c r="G209" s="305">
        <v>47.2</v>
      </c>
      <c r="H209" s="310" t="s">
        <v>1245</v>
      </c>
      <c r="I209" s="356" t="s">
        <v>1230</v>
      </c>
      <c r="J209" s="356" t="s">
        <v>1230</v>
      </c>
      <c r="K209" s="406"/>
      <c r="L209" s="407"/>
    </row>
    <row r="210" s="35" customFormat="1" ht="19" customHeight="1" spans="1:12">
      <c r="A210" s="305"/>
      <c r="B210" s="331" t="s">
        <v>1248</v>
      </c>
      <c r="C210" s="307" t="s">
        <v>95</v>
      </c>
      <c r="D210" s="357" t="s">
        <v>543</v>
      </c>
      <c r="E210" s="305" t="s">
        <v>56</v>
      </c>
      <c r="F210" s="344" t="s">
        <v>1423</v>
      </c>
      <c r="G210" s="314" t="s">
        <v>1389</v>
      </c>
      <c r="H210" s="358"/>
      <c r="I210" s="136" t="s">
        <v>739</v>
      </c>
      <c r="J210" s="136" t="s">
        <v>739</v>
      </c>
      <c r="K210" s="358"/>
      <c r="L210" s="307"/>
    </row>
    <row r="211" s="35" customFormat="1" ht="19" customHeight="1" spans="1:12">
      <c r="A211" s="305"/>
      <c r="B211" s="331" t="s">
        <v>1248</v>
      </c>
      <c r="C211" s="307" t="s">
        <v>95</v>
      </c>
      <c r="D211" s="357" t="s">
        <v>543</v>
      </c>
      <c r="E211" s="305"/>
      <c r="F211" s="344" t="s">
        <v>1424</v>
      </c>
      <c r="G211" s="359">
        <v>27</v>
      </c>
      <c r="H211" s="358"/>
      <c r="I211" s="136" t="s">
        <v>739</v>
      </c>
      <c r="J211" s="136" t="s">
        <v>739</v>
      </c>
      <c r="K211" s="358"/>
      <c r="L211" s="307"/>
    </row>
    <row r="212" s="31" customFormat="1" ht="19" customHeight="1" spans="1:12">
      <c r="A212" s="342"/>
      <c r="B212" s="306" t="s">
        <v>1324</v>
      </c>
      <c r="C212" s="312" t="s">
        <v>95</v>
      </c>
      <c r="D212" s="306" t="s">
        <v>1272</v>
      </c>
      <c r="E212" s="311" t="s">
        <v>56</v>
      </c>
      <c r="F212" s="308" t="s">
        <v>1425</v>
      </c>
      <c r="G212" s="309">
        <v>11.33275</v>
      </c>
      <c r="H212" s="310" t="s">
        <v>1283</v>
      </c>
      <c r="I212" s="310" t="s">
        <v>739</v>
      </c>
      <c r="J212" s="310" t="s">
        <v>739</v>
      </c>
      <c r="K212" s="408"/>
      <c r="L212" s="407"/>
    </row>
    <row r="213" s="31" customFormat="1" ht="19" customHeight="1" spans="1:12">
      <c r="A213" s="342"/>
      <c r="B213" s="311"/>
      <c r="C213" s="312" t="s">
        <v>95</v>
      </c>
      <c r="D213" s="311"/>
      <c r="E213" s="311"/>
      <c r="F213" s="308" t="s">
        <v>1426</v>
      </c>
      <c r="G213" s="309">
        <v>11.8089</v>
      </c>
      <c r="H213" s="310" t="s">
        <v>1283</v>
      </c>
      <c r="I213" s="310" t="s">
        <v>739</v>
      </c>
      <c r="J213" s="310" t="s">
        <v>739</v>
      </c>
      <c r="K213" s="408"/>
      <c r="L213" s="407"/>
    </row>
    <row r="214" s="31" customFormat="1" ht="19" customHeight="1" spans="1:12">
      <c r="A214" s="342"/>
      <c r="B214" s="311"/>
      <c r="C214" s="312" t="s">
        <v>95</v>
      </c>
      <c r="D214" s="311"/>
      <c r="E214" s="311"/>
      <c r="F214" s="308" t="s">
        <v>1427</v>
      </c>
      <c r="G214" s="309">
        <v>6.88575</v>
      </c>
      <c r="H214" s="310" t="s">
        <v>1283</v>
      </c>
      <c r="I214" s="310" t="s">
        <v>739</v>
      </c>
      <c r="J214" s="310" t="s">
        <v>739</v>
      </c>
      <c r="K214" s="408"/>
      <c r="L214" s="407"/>
    </row>
    <row r="215" s="31" customFormat="1" ht="19" customHeight="1" spans="1:12">
      <c r="A215" s="342"/>
      <c r="B215" s="311"/>
      <c r="C215" s="312" t="s">
        <v>95</v>
      </c>
      <c r="D215" s="311"/>
      <c r="E215" s="311"/>
      <c r="F215" s="308" t="s">
        <v>1428</v>
      </c>
      <c r="G215" s="309">
        <v>8.46485</v>
      </c>
      <c r="H215" s="310" t="s">
        <v>1281</v>
      </c>
      <c r="I215" s="310" t="s">
        <v>739</v>
      </c>
      <c r="J215" s="310" t="s">
        <v>739</v>
      </c>
      <c r="K215" s="408"/>
      <c r="L215" s="407"/>
    </row>
    <row r="216" s="31" customFormat="1" ht="19" customHeight="1" spans="1:12">
      <c r="A216" s="342"/>
      <c r="B216" s="312"/>
      <c r="C216" s="312" t="s">
        <v>95</v>
      </c>
      <c r="D216" s="312"/>
      <c r="E216" s="312"/>
      <c r="F216" s="308" t="s">
        <v>1429</v>
      </c>
      <c r="G216" s="309">
        <v>8.941</v>
      </c>
      <c r="H216" s="310" t="s">
        <v>1330</v>
      </c>
      <c r="I216" s="310" t="s">
        <v>739</v>
      </c>
      <c r="J216" s="310" t="s">
        <v>739</v>
      </c>
      <c r="K216" s="408"/>
      <c r="L216" s="407"/>
    </row>
    <row r="217" s="37" customFormat="1" ht="19" customHeight="1" spans="1:12">
      <c r="A217" s="360"/>
      <c r="B217" s="361" t="s">
        <v>1430</v>
      </c>
      <c r="C217" s="361" t="s">
        <v>95</v>
      </c>
      <c r="D217" s="362" t="s">
        <v>104</v>
      </c>
      <c r="E217" s="361" t="s">
        <v>49</v>
      </c>
      <c r="F217" s="363" t="s">
        <v>121</v>
      </c>
      <c r="G217" s="364">
        <v>6.34</v>
      </c>
      <c r="H217" s="365" t="s">
        <v>1369</v>
      </c>
      <c r="I217" s="365" t="s">
        <v>100</v>
      </c>
      <c r="J217" s="365"/>
      <c r="K217" s="369"/>
      <c r="L217" s="365"/>
    </row>
    <row r="218" s="38" customFormat="1" ht="19" customHeight="1" spans="1:12">
      <c r="A218" s="366"/>
      <c r="B218" s="367"/>
      <c r="C218" s="367"/>
      <c r="D218" s="362" t="s">
        <v>104</v>
      </c>
      <c r="E218" s="367"/>
      <c r="F218" s="363" t="s">
        <v>122</v>
      </c>
      <c r="G218" s="364">
        <v>6.34</v>
      </c>
      <c r="H218" s="365" t="s">
        <v>1369</v>
      </c>
      <c r="I218" s="365" t="s">
        <v>100</v>
      </c>
      <c r="J218" s="365"/>
      <c r="K218" s="369"/>
      <c r="L218" s="365"/>
    </row>
    <row r="219" s="38" customFormat="1" ht="19" customHeight="1" spans="1:12">
      <c r="A219" s="366"/>
      <c r="B219" s="367"/>
      <c r="C219" s="367"/>
      <c r="D219" s="362" t="s">
        <v>104</v>
      </c>
      <c r="E219" s="367"/>
      <c r="F219" s="363" t="s">
        <v>123</v>
      </c>
      <c r="G219" s="364">
        <v>6.34</v>
      </c>
      <c r="H219" s="365" t="s">
        <v>1369</v>
      </c>
      <c r="I219" s="365" t="s">
        <v>100</v>
      </c>
      <c r="J219" s="365"/>
      <c r="K219" s="369"/>
      <c r="L219" s="365"/>
    </row>
    <row r="220" s="38" customFormat="1" ht="19" customHeight="1" spans="1:12">
      <c r="A220" s="366"/>
      <c r="B220" s="368"/>
      <c r="C220" s="368"/>
      <c r="D220" s="362" t="s">
        <v>104</v>
      </c>
      <c r="E220" s="368"/>
      <c r="F220" s="363" t="s">
        <v>124</v>
      </c>
      <c r="G220" s="364">
        <v>6.34</v>
      </c>
      <c r="H220" s="365" t="s">
        <v>1369</v>
      </c>
      <c r="I220" s="365" t="s">
        <v>100</v>
      </c>
      <c r="J220" s="365"/>
      <c r="K220" s="369"/>
      <c r="L220" s="365"/>
    </row>
    <row r="221" s="38" customFormat="1" ht="31" customHeight="1" spans="1:12">
      <c r="A221" s="366"/>
      <c r="B221" s="365" t="s">
        <v>142</v>
      </c>
      <c r="C221" s="365" t="s">
        <v>95</v>
      </c>
      <c r="D221" s="369" t="s">
        <v>1370</v>
      </c>
      <c r="E221" s="365" t="s">
        <v>49</v>
      </c>
      <c r="F221" s="363" t="s">
        <v>1431</v>
      </c>
      <c r="G221" s="370">
        <v>91.186</v>
      </c>
      <c r="H221" s="365" t="s">
        <v>1369</v>
      </c>
      <c r="I221" s="365" t="s">
        <v>100</v>
      </c>
      <c r="J221" s="365" t="s">
        <v>100</v>
      </c>
      <c r="K221" s="369"/>
      <c r="L221" s="365"/>
    </row>
    <row r="222" s="38" customFormat="1" ht="31" customHeight="1" spans="1:12">
      <c r="A222" s="366"/>
      <c r="B222" s="365" t="s">
        <v>160</v>
      </c>
      <c r="C222" s="365" t="s">
        <v>95</v>
      </c>
      <c r="D222" s="369" t="s">
        <v>1370</v>
      </c>
      <c r="E222" s="365" t="s">
        <v>49</v>
      </c>
      <c r="F222" s="363" t="s">
        <v>1432</v>
      </c>
      <c r="G222" s="370">
        <v>10.16</v>
      </c>
      <c r="H222" s="365" t="s">
        <v>1373</v>
      </c>
      <c r="I222" s="365" t="s">
        <v>100</v>
      </c>
      <c r="J222" s="365" t="s">
        <v>100</v>
      </c>
      <c r="K222" s="369"/>
      <c r="L222" s="365"/>
    </row>
    <row r="223" s="39" customFormat="1" ht="47" customHeight="1" spans="1:12">
      <c r="A223" s="371">
        <v>5</v>
      </c>
      <c r="B223" s="372" t="s">
        <v>171</v>
      </c>
      <c r="C223" s="372" t="s">
        <v>95</v>
      </c>
      <c r="D223" s="372" t="s">
        <v>172</v>
      </c>
      <c r="E223" s="372" t="s">
        <v>49</v>
      </c>
      <c r="F223" s="373" t="s">
        <v>173</v>
      </c>
      <c r="G223" s="374">
        <v>10</v>
      </c>
      <c r="H223" s="375" t="s">
        <v>174</v>
      </c>
      <c r="I223" s="409" t="s">
        <v>175</v>
      </c>
      <c r="J223" s="410" t="s">
        <v>176</v>
      </c>
      <c r="K223" s="401" t="s">
        <v>101</v>
      </c>
      <c r="L223" s="372" t="s">
        <v>102</v>
      </c>
    </row>
    <row r="224" s="39" customFormat="1" ht="36" customHeight="1" spans="1:12">
      <c r="A224" s="371"/>
      <c r="B224" s="361" t="s">
        <v>191</v>
      </c>
      <c r="C224" s="372" t="s">
        <v>95</v>
      </c>
      <c r="D224" s="376" t="s">
        <v>326</v>
      </c>
      <c r="E224" s="361" t="s">
        <v>49</v>
      </c>
      <c r="F224" s="363" t="s">
        <v>192</v>
      </c>
      <c r="G224" s="370">
        <v>190</v>
      </c>
      <c r="H224" s="369" t="s">
        <v>193</v>
      </c>
      <c r="I224" s="361" t="s">
        <v>100</v>
      </c>
      <c r="J224" s="361" t="s">
        <v>49</v>
      </c>
      <c r="K224" s="401"/>
      <c r="L224" s="372"/>
    </row>
    <row r="225" s="39" customFormat="1" ht="36" customHeight="1" spans="1:12">
      <c r="A225" s="371"/>
      <c r="B225" s="367"/>
      <c r="C225" s="372" t="s">
        <v>95</v>
      </c>
      <c r="D225" s="376" t="s">
        <v>326</v>
      </c>
      <c r="E225" s="367"/>
      <c r="F225" s="363" t="s">
        <v>194</v>
      </c>
      <c r="G225" s="370">
        <v>80</v>
      </c>
      <c r="H225" s="369" t="s">
        <v>195</v>
      </c>
      <c r="I225" s="367"/>
      <c r="J225" s="367"/>
      <c r="K225" s="401"/>
      <c r="L225" s="372"/>
    </row>
    <row r="226" s="39" customFormat="1" ht="36" customHeight="1" spans="1:12">
      <c r="A226" s="371"/>
      <c r="B226" s="367"/>
      <c r="C226" s="372" t="s">
        <v>95</v>
      </c>
      <c r="D226" s="376" t="s">
        <v>326</v>
      </c>
      <c r="E226" s="367"/>
      <c r="F226" s="363" t="s">
        <v>196</v>
      </c>
      <c r="G226" s="370">
        <v>204</v>
      </c>
      <c r="H226" s="369" t="s">
        <v>197</v>
      </c>
      <c r="I226" s="367"/>
      <c r="J226" s="367"/>
      <c r="K226" s="401"/>
      <c r="L226" s="372"/>
    </row>
    <row r="227" s="39" customFormat="1" ht="36" customHeight="1" spans="1:12">
      <c r="A227" s="371"/>
      <c r="B227" s="367"/>
      <c r="C227" s="372" t="s">
        <v>95</v>
      </c>
      <c r="D227" s="376" t="s">
        <v>326</v>
      </c>
      <c r="E227" s="367"/>
      <c r="F227" s="363" t="s">
        <v>198</v>
      </c>
      <c r="G227" s="370">
        <v>160</v>
      </c>
      <c r="H227" s="369" t="s">
        <v>199</v>
      </c>
      <c r="I227" s="367"/>
      <c r="J227" s="367"/>
      <c r="K227" s="401"/>
      <c r="L227" s="372"/>
    </row>
    <row r="228" s="39" customFormat="1" ht="36" customHeight="1" spans="1:12">
      <c r="A228" s="371"/>
      <c r="B228" s="368"/>
      <c r="C228" s="372" t="s">
        <v>95</v>
      </c>
      <c r="D228" s="376" t="s">
        <v>326</v>
      </c>
      <c r="E228" s="368"/>
      <c r="F228" s="363" t="s">
        <v>200</v>
      </c>
      <c r="G228" s="370">
        <v>164</v>
      </c>
      <c r="H228" s="369" t="s">
        <v>201</v>
      </c>
      <c r="I228" s="368"/>
      <c r="J228" s="368"/>
      <c r="K228" s="401"/>
      <c r="L228" s="372"/>
    </row>
    <row r="229" s="40" customFormat="1" ht="36" customHeight="1" spans="1:12">
      <c r="A229" s="360"/>
      <c r="B229" s="365" t="s">
        <v>345</v>
      </c>
      <c r="C229" s="365" t="s">
        <v>95</v>
      </c>
      <c r="D229" s="365" t="s">
        <v>326</v>
      </c>
      <c r="E229" s="365" t="s">
        <v>49</v>
      </c>
      <c r="F229" s="363" t="s">
        <v>346</v>
      </c>
      <c r="G229" s="370">
        <v>28</v>
      </c>
      <c r="H229" s="377" t="s">
        <v>1433</v>
      </c>
      <c r="I229" s="365" t="s">
        <v>100</v>
      </c>
      <c r="J229" s="411" t="s">
        <v>348</v>
      </c>
      <c r="K229" s="377"/>
      <c r="L229" s="365"/>
    </row>
    <row r="230" s="37" customFormat="1" ht="35" customHeight="1" spans="1:12">
      <c r="A230" s="371"/>
      <c r="B230" s="365" t="s">
        <v>366</v>
      </c>
      <c r="C230" s="360" t="s">
        <v>95</v>
      </c>
      <c r="D230" s="365" t="s">
        <v>178</v>
      </c>
      <c r="E230" s="369" t="s">
        <v>391</v>
      </c>
      <c r="F230" s="363" t="s">
        <v>372</v>
      </c>
      <c r="G230" s="378">
        <v>50</v>
      </c>
      <c r="H230" s="377" t="s">
        <v>1375</v>
      </c>
      <c r="I230" s="365" t="s">
        <v>100</v>
      </c>
      <c r="J230" s="411" t="s">
        <v>348</v>
      </c>
      <c r="K230" s="375"/>
      <c r="L230" s="372"/>
    </row>
    <row r="231" s="41" customFormat="1" ht="19" customHeight="1" spans="1:12">
      <c r="A231" s="360"/>
      <c r="B231" s="379" t="s">
        <v>455</v>
      </c>
      <c r="C231" s="377" t="s">
        <v>462</v>
      </c>
      <c r="D231" s="377" t="s">
        <v>456</v>
      </c>
      <c r="E231" s="361" t="s">
        <v>49</v>
      </c>
      <c r="F231" s="380" t="s">
        <v>466</v>
      </c>
      <c r="G231" s="381">
        <v>15</v>
      </c>
      <c r="H231" s="382" t="s">
        <v>465</v>
      </c>
      <c r="I231" s="382" t="s">
        <v>1377</v>
      </c>
      <c r="J231" s="382"/>
      <c r="K231" s="412"/>
      <c r="L231" s="365"/>
    </row>
    <row r="232" s="41" customFormat="1" ht="19" customHeight="1" spans="1:12">
      <c r="A232" s="360"/>
      <c r="B232" s="379" t="s">
        <v>455</v>
      </c>
      <c r="C232" s="377" t="s">
        <v>462</v>
      </c>
      <c r="D232" s="377" t="s">
        <v>456</v>
      </c>
      <c r="E232" s="367"/>
      <c r="F232" s="380" t="s">
        <v>467</v>
      </c>
      <c r="G232" s="381">
        <v>15</v>
      </c>
      <c r="H232" s="382" t="s">
        <v>465</v>
      </c>
      <c r="I232" s="382" t="s">
        <v>1377</v>
      </c>
      <c r="J232" s="382"/>
      <c r="K232" s="412"/>
      <c r="L232" s="365"/>
    </row>
    <row r="233" s="41" customFormat="1" ht="19" customHeight="1" spans="1:12">
      <c r="A233" s="360"/>
      <c r="B233" s="379" t="s">
        <v>455</v>
      </c>
      <c r="C233" s="377" t="s">
        <v>462</v>
      </c>
      <c r="D233" s="377" t="s">
        <v>456</v>
      </c>
      <c r="E233" s="367"/>
      <c r="F233" s="380" t="s">
        <v>468</v>
      </c>
      <c r="G233" s="381">
        <v>15</v>
      </c>
      <c r="H233" s="382" t="s">
        <v>465</v>
      </c>
      <c r="I233" s="382" t="s">
        <v>1377</v>
      </c>
      <c r="J233" s="382"/>
      <c r="K233" s="412"/>
      <c r="L233" s="365"/>
    </row>
    <row r="234" s="41" customFormat="1" ht="19" customHeight="1" spans="1:12">
      <c r="A234" s="360"/>
      <c r="B234" s="379" t="s">
        <v>455</v>
      </c>
      <c r="C234" s="377" t="s">
        <v>462</v>
      </c>
      <c r="D234" s="377" t="s">
        <v>456</v>
      </c>
      <c r="E234" s="368"/>
      <c r="F234" s="380" t="s">
        <v>469</v>
      </c>
      <c r="G234" s="381">
        <v>15</v>
      </c>
      <c r="H234" s="382" t="s">
        <v>465</v>
      </c>
      <c r="I234" s="382" t="s">
        <v>1377</v>
      </c>
      <c r="J234" s="382"/>
      <c r="K234" s="412"/>
      <c r="L234" s="365"/>
    </row>
    <row r="235" s="39" customFormat="1" ht="25" customHeight="1" spans="1:12">
      <c r="A235" s="383"/>
      <c r="B235" s="369" t="s">
        <v>480</v>
      </c>
      <c r="C235" s="384" t="s">
        <v>95</v>
      </c>
      <c r="D235" s="384" t="s">
        <v>288</v>
      </c>
      <c r="E235" s="365" t="s">
        <v>485</v>
      </c>
      <c r="F235" s="369" t="s">
        <v>486</v>
      </c>
      <c r="G235" s="381">
        <v>57</v>
      </c>
      <c r="H235" s="382" t="s">
        <v>483</v>
      </c>
      <c r="I235" s="382" t="s">
        <v>1377</v>
      </c>
      <c r="J235" s="382"/>
      <c r="K235" s="401"/>
      <c r="L235" s="372"/>
    </row>
    <row r="236" s="42" customFormat="1" ht="36" customHeight="1" spans="1:12">
      <c r="A236" s="360"/>
      <c r="B236" s="365" t="s">
        <v>549</v>
      </c>
      <c r="C236" s="360" t="s">
        <v>95</v>
      </c>
      <c r="D236" s="365" t="s">
        <v>326</v>
      </c>
      <c r="E236" s="365" t="s">
        <v>49</v>
      </c>
      <c r="F236" s="363" t="s">
        <v>558</v>
      </c>
      <c r="G236" s="378">
        <v>10</v>
      </c>
      <c r="H236" s="377" t="s">
        <v>552</v>
      </c>
      <c r="I236" s="365" t="s">
        <v>100</v>
      </c>
      <c r="J236" s="411" t="s">
        <v>348</v>
      </c>
      <c r="K236" s="375"/>
      <c r="L236" s="365"/>
    </row>
    <row r="237" s="43" customFormat="1" ht="33" customHeight="1" spans="1:12">
      <c r="A237" s="360"/>
      <c r="B237" s="385" t="s">
        <v>633</v>
      </c>
      <c r="C237" s="386" t="s">
        <v>95</v>
      </c>
      <c r="D237" s="362" t="s">
        <v>326</v>
      </c>
      <c r="E237" s="365" t="s">
        <v>49</v>
      </c>
      <c r="F237" s="363" t="s">
        <v>639</v>
      </c>
      <c r="G237" s="387">
        <v>3.66</v>
      </c>
      <c r="H237" s="388" t="s">
        <v>636</v>
      </c>
      <c r="I237" s="365" t="s">
        <v>100</v>
      </c>
      <c r="J237" s="365"/>
      <c r="K237" s="377"/>
      <c r="L237" s="365"/>
    </row>
    <row r="238" s="40" customFormat="1" ht="19" customHeight="1" spans="1:12">
      <c r="A238" s="360"/>
      <c r="B238" s="372" t="s">
        <v>736</v>
      </c>
      <c r="C238" s="383" t="s">
        <v>95</v>
      </c>
      <c r="D238" s="372" t="s">
        <v>740</v>
      </c>
      <c r="E238" s="389" t="s">
        <v>49</v>
      </c>
      <c r="F238" s="390" t="s">
        <v>742</v>
      </c>
      <c r="G238" s="391">
        <v>0.38</v>
      </c>
      <c r="H238" s="386" t="s">
        <v>738</v>
      </c>
      <c r="I238" s="365" t="s">
        <v>739</v>
      </c>
      <c r="J238" s="365" t="s">
        <v>739</v>
      </c>
      <c r="K238" s="377"/>
      <c r="L238" s="365"/>
    </row>
    <row r="239" s="40" customFormat="1" ht="19" customHeight="1" spans="1:12">
      <c r="A239" s="360"/>
      <c r="B239" s="372" t="s">
        <v>736</v>
      </c>
      <c r="C239" s="383" t="s">
        <v>95</v>
      </c>
      <c r="D239" s="372" t="s">
        <v>740</v>
      </c>
      <c r="E239" s="392"/>
      <c r="F239" s="390" t="s">
        <v>743</v>
      </c>
      <c r="G239" s="391">
        <v>0.38</v>
      </c>
      <c r="H239" s="386" t="s">
        <v>738</v>
      </c>
      <c r="I239" s="365" t="s">
        <v>739</v>
      </c>
      <c r="J239" s="365" t="s">
        <v>739</v>
      </c>
      <c r="K239" s="377"/>
      <c r="L239" s="365"/>
    </row>
    <row r="240" s="40" customFormat="1" ht="19" customHeight="1" spans="1:12">
      <c r="A240" s="360"/>
      <c r="B240" s="372" t="s">
        <v>736</v>
      </c>
      <c r="C240" s="383" t="s">
        <v>95</v>
      </c>
      <c r="D240" s="372" t="s">
        <v>740</v>
      </c>
      <c r="E240" s="392"/>
      <c r="F240" s="390" t="s">
        <v>744</v>
      </c>
      <c r="G240" s="391">
        <v>0.38</v>
      </c>
      <c r="H240" s="386" t="s">
        <v>738</v>
      </c>
      <c r="I240" s="365" t="s">
        <v>739</v>
      </c>
      <c r="J240" s="365" t="s">
        <v>739</v>
      </c>
      <c r="K240" s="377"/>
      <c r="L240" s="365"/>
    </row>
    <row r="241" s="40" customFormat="1" ht="19" customHeight="1" spans="1:12">
      <c r="A241" s="360"/>
      <c r="B241" s="372" t="s">
        <v>736</v>
      </c>
      <c r="C241" s="383" t="s">
        <v>95</v>
      </c>
      <c r="D241" s="372" t="s">
        <v>740</v>
      </c>
      <c r="E241" s="366"/>
      <c r="F241" s="390" t="s">
        <v>745</v>
      </c>
      <c r="G241" s="391">
        <v>0.38</v>
      </c>
      <c r="H241" s="386" t="s">
        <v>738</v>
      </c>
      <c r="I241" s="365" t="s">
        <v>739</v>
      </c>
      <c r="J241" s="365" t="s">
        <v>739</v>
      </c>
      <c r="K241" s="377"/>
      <c r="L241" s="365"/>
    </row>
    <row r="242" s="40" customFormat="1" ht="35" customHeight="1" spans="1:12">
      <c r="A242" s="372"/>
      <c r="B242" s="393" t="s">
        <v>949</v>
      </c>
      <c r="C242" s="362" t="s">
        <v>95</v>
      </c>
      <c r="D242" s="394" t="s">
        <v>927</v>
      </c>
      <c r="E242" s="365" t="s">
        <v>49</v>
      </c>
      <c r="F242" s="395" t="s">
        <v>950</v>
      </c>
      <c r="G242" s="396">
        <v>70.7</v>
      </c>
      <c r="H242" s="397" t="s">
        <v>951</v>
      </c>
      <c r="I242" s="360" t="s">
        <v>930</v>
      </c>
      <c r="J242" s="360" t="s">
        <v>930</v>
      </c>
      <c r="K242" s="377"/>
      <c r="L242" s="365"/>
    </row>
    <row r="243" s="40" customFormat="1" ht="26" customHeight="1" spans="1:12">
      <c r="A243" s="372"/>
      <c r="B243" s="393"/>
      <c r="C243" s="362" t="s">
        <v>95</v>
      </c>
      <c r="D243" s="394" t="s">
        <v>927</v>
      </c>
      <c r="E243" s="365"/>
      <c r="F243" s="395" t="s">
        <v>952</v>
      </c>
      <c r="G243" s="396">
        <v>36.31</v>
      </c>
      <c r="H243" s="397" t="s">
        <v>953</v>
      </c>
      <c r="I243" s="360" t="s">
        <v>930</v>
      </c>
      <c r="J243" s="360" t="s">
        <v>930</v>
      </c>
      <c r="K243" s="377"/>
      <c r="L243" s="365"/>
    </row>
    <row r="244" s="40" customFormat="1" ht="26" customHeight="1" spans="1:12">
      <c r="A244" s="372"/>
      <c r="B244" s="393"/>
      <c r="C244" s="362" t="s">
        <v>95</v>
      </c>
      <c r="D244" s="394" t="s">
        <v>927</v>
      </c>
      <c r="E244" s="365"/>
      <c r="F244" s="395" t="s">
        <v>954</v>
      </c>
      <c r="G244" s="387">
        <v>40.46</v>
      </c>
      <c r="H244" s="397" t="s">
        <v>945</v>
      </c>
      <c r="I244" s="360" t="s">
        <v>930</v>
      </c>
      <c r="J244" s="360" t="s">
        <v>930</v>
      </c>
      <c r="K244" s="377"/>
      <c r="L244" s="365"/>
    </row>
    <row r="245" s="40" customFormat="1" ht="32" customHeight="1" spans="1:12">
      <c r="A245" s="372"/>
      <c r="B245" s="393"/>
      <c r="C245" s="362" t="s">
        <v>95</v>
      </c>
      <c r="D245" s="394" t="s">
        <v>927</v>
      </c>
      <c r="E245" s="365"/>
      <c r="F245" s="395" t="s">
        <v>955</v>
      </c>
      <c r="G245" s="387">
        <v>30.46</v>
      </c>
      <c r="H245" s="397" t="s">
        <v>945</v>
      </c>
      <c r="I245" s="360" t="s">
        <v>930</v>
      </c>
      <c r="J245" s="360" t="s">
        <v>930</v>
      </c>
      <c r="K245" s="377"/>
      <c r="L245" s="365"/>
    </row>
    <row r="246" s="40" customFormat="1" ht="51" customHeight="1" spans="1:12">
      <c r="A246" s="372"/>
      <c r="B246" s="393"/>
      <c r="C246" s="362" t="s">
        <v>95</v>
      </c>
      <c r="D246" s="394" t="s">
        <v>927</v>
      </c>
      <c r="E246" s="365"/>
      <c r="F246" s="363" t="s">
        <v>956</v>
      </c>
      <c r="G246" s="387">
        <v>142.93</v>
      </c>
      <c r="H246" s="397" t="s">
        <v>957</v>
      </c>
      <c r="I246" s="360" t="s">
        <v>930</v>
      </c>
      <c r="J246" s="360" t="s">
        <v>930</v>
      </c>
      <c r="K246" s="377"/>
      <c r="L246" s="365"/>
    </row>
    <row r="247" s="39" customFormat="1" ht="19" customHeight="1" spans="1:12">
      <c r="A247" s="372"/>
      <c r="B247" s="398" t="s">
        <v>1101</v>
      </c>
      <c r="C247" s="384" t="s">
        <v>95</v>
      </c>
      <c r="D247" s="384" t="s">
        <v>1030</v>
      </c>
      <c r="E247" s="361" t="s">
        <v>49</v>
      </c>
      <c r="F247" s="363" t="s">
        <v>1102</v>
      </c>
      <c r="G247" s="365">
        <v>151</v>
      </c>
      <c r="H247" s="365" t="s">
        <v>1103</v>
      </c>
      <c r="I247" s="365" t="s">
        <v>1033</v>
      </c>
      <c r="J247" s="365" t="s">
        <v>1034</v>
      </c>
      <c r="K247" s="413"/>
      <c r="L247" s="413"/>
    </row>
    <row r="248" s="39" customFormat="1" ht="19" customHeight="1" spans="1:12">
      <c r="A248" s="372"/>
      <c r="B248" s="399"/>
      <c r="C248" s="384" t="s">
        <v>95</v>
      </c>
      <c r="D248" s="384" t="s">
        <v>1030</v>
      </c>
      <c r="E248" s="367"/>
      <c r="F248" s="363" t="s">
        <v>1104</v>
      </c>
      <c r="G248" s="400">
        <v>159.55</v>
      </c>
      <c r="H248" s="365" t="s">
        <v>1105</v>
      </c>
      <c r="I248" s="365" t="s">
        <v>1033</v>
      </c>
      <c r="J248" s="365" t="s">
        <v>1034</v>
      </c>
      <c r="K248" s="413"/>
      <c r="L248" s="413"/>
    </row>
    <row r="249" s="39" customFormat="1" ht="19" customHeight="1" spans="1:12">
      <c r="A249" s="372"/>
      <c r="B249" s="399"/>
      <c r="C249" s="384" t="s">
        <v>95</v>
      </c>
      <c r="D249" s="384" t="s">
        <v>1030</v>
      </c>
      <c r="E249" s="367"/>
      <c r="F249" s="363" t="s">
        <v>1106</v>
      </c>
      <c r="G249" s="400">
        <v>9.0711</v>
      </c>
      <c r="H249" s="365" t="s">
        <v>1107</v>
      </c>
      <c r="I249" s="365" t="s">
        <v>1033</v>
      </c>
      <c r="J249" s="365" t="s">
        <v>1034</v>
      </c>
      <c r="K249" s="413"/>
      <c r="L249" s="413"/>
    </row>
    <row r="250" s="39" customFormat="1" ht="19" customHeight="1" spans="1:12">
      <c r="A250" s="372"/>
      <c r="B250" s="399"/>
      <c r="C250" s="384" t="s">
        <v>95</v>
      </c>
      <c r="D250" s="384" t="s">
        <v>1030</v>
      </c>
      <c r="E250" s="367"/>
      <c r="F250" s="363" t="s">
        <v>1108</v>
      </c>
      <c r="G250" s="400">
        <v>18.5158</v>
      </c>
      <c r="H250" s="365" t="s">
        <v>1109</v>
      </c>
      <c r="I250" s="365" t="s">
        <v>1033</v>
      </c>
      <c r="J250" s="365" t="s">
        <v>1034</v>
      </c>
      <c r="K250" s="413"/>
      <c r="L250" s="413"/>
    </row>
    <row r="251" s="39" customFormat="1" ht="19" customHeight="1" spans="1:12">
      <c r="A251" s="372"/>
      <c r="B251" s="399"/>
      <c r="C251" s="384" t="s">
        <v>95</v>
      </c>
      <c r="D251" s="384" t="s">
        <v>1030</v>
      </c>
      <c r="E251" s="367"/>
      <c r="F251" s="363" t="s">
        <v>1110</v>
      </c>
      <c r="G251" s="365">
        <v>83.5129</v>
      </c>
      <c r="H251" s="365" t="s">
        <v>1111</v>
      </c>
      <c r="I251" s="365" t="s">
        <v>1033</v>
      </c>
      <c r="J251" s="365" t="s">
        <v>1034</v>
      </c>
      <c r="K251" s="413"/>
      <c r="L251" s="413"/>
    </row>
    <row r="252" s="39" customFormat="1" ht="19" customHeight="1" spans="1:12">
      <c r="A252" s="372"/>
      <c r="B252" s="399"/>
      <c r="C252" s="384" t="s">
        <v>95</v>
      </c>
      <c r="D252" s="384" t="s">
        <v>1030</v>
      </c>
      <c r="E252" s="367"/>
      <c r="F252" s="363" t="s">
        <v>1112</v>
      </c>
      <c r="G252" s="365">
        <v>601</v>
      </c>
      <c r="H252" s="365" t="s">
        <v>1113</v>
      </c>
      <c r="I252" s="365" t="s">
        <v>1033</v>
      </c>
      <c r="J252" s="365" t="s">
        <v>1034</v>
      </c>
      <c r="K252" s="413"/>
      <c r="L252" s="413"/>
    </row>
    <row r="253" s="39" customFormat="1" ht="19" customHeight="1" spans="1:12">
      <c r="A253" s="372"/>
      <c r="B253" s="399"/>
      <c r="C253" s="384" t="s">
        <v>95</v>
      </c>
      <c r="D253" s="384" t="s">
        <v>1030</v>
      </c>
      <c r="E253" s="367"/>
      <c r="F253" s="363" t="s">
        <v>1114</v>
      </c>
      <c r="G253" s="365">
        <v>276.8372</v>
      </c>
      <c r="H253" s="365" t="s">
        <v>1115</v>
      </c>
      <c r="I253" s="365" t="s">
        <v>1033</v>
      </c>
      <c r="J253" s="365" t="s">
        <v>1034</v>
      </c>
      <c r="K253" s="413"/>
      <c r="L253" s="413"/>
    </row>
    <row r="254" s="38" customFormat="1" ht="28" customHeight="1" spans="1:12">
      <c r="A254" s="383"/>
      <c r="B254" s="372" t="s">
        <v>1223</v>
      </c>
      <c r="C254" s="372" t="s">
        <v>95</v>
      </c>
      <c r="D254" s="401" t="s">
        <v>1224</v>
      </c>
      <c r="E254" s="365" t="s">
        <v>1237</v>
      </c>
      <c r="F254" s="363" t="s">
        <v>1238</v>
      </c>
      <c r="G254" s="360">
        <v>40.8</v>
      </c>
      <c r="H254" s="365" t="s">
        <v>1239</v>
      </c>
      <c r="I254" s="412" t="s">
        <v>1230</v>
      </c>
      <c r="J254" s="412" t="s">
        <v>1230</v>
      </c>
      <c r="K254" s="414"/>
      <c r="L254" s="415"/>
    </row>
    <row r="255" s="42" customFormat="1" ht="19" customHeight="1" spans="1:12">
      <c r="A255" s="360"/>
      <c r="B255" s="372" t="s">
        <v>1248</v>
      </c>
      <c r="C255" s="362" t="s">
        <v>95</v>
      </c>
      <c r="D255" s="402" t="s">
        <v>543</v>
      </c>
      <c r="E255" s="365" t="s">
        <v>1253</v>
      </c>
      <c r="F255" s="363" t="s">
        <v>1434</v>
      </c>
      <c r="G255" s="360">
        <v>27</v>
      </c>
      <c r="H255" s="377"/>
      <c r="I255" s="136" t="s">
        <v>739</v>
      </c>
      <c r="J255" s="136" t="s">
        <v>739</v>
      </c>
      <c r="K255" s="377"/>
      <c r="L255" s="362"/>
    </row>
    <row r="256" s="42" customFormat="1" ht="19" customHeight="1" spans="1:12">
      <c r="A256" s="360"/>
      <c r="B256" s="372" t="s">
        <v>1248</v>
      </c>
      <c r="C256" s="362" t="s">
        <v>95</v>
      </c>
      <c r="D256" s="402" t="s">
        <v>543</v>
      </c>
      <c r="E256" s="365"/>
      <c r="F256" s="363" t="s">
        <v>1435</v>
      </c>
      <c r="G256" s="360">
        <v>27</v>
      </c>
      <c r="H256" s="377"/>
      <c r="I256" s="136" t="s">
        <v>739</v>
      </c>
      <c r="J256" s="136" t="s">
        <v>739</v>
      </c>
      <c r="K256" s="377"/>
      <c r="L256" s="362"/>
    </row>
    <row r="257" s="38" customFormat="1" ht="19" customHeight="1" spans="1:12">
      <c r="A257" s="383"/>
      <c r="B257" s="361" t="s">
        <v>1279</v>
      </c>
      <c r="C257" s="368" t="s">
        <v>95</v>
      </c>
      <c r="D257" s="365" t="s">
        <v>1272</v>
      </c>
      <c r="E257" s="365" t="s">
        <v>49</v>
      </c>
      <c r="F257" s="363" t="s">
        <v>1436</v>
      </c>
      <c r="G257" s="364">
        <v>5.61635</v>
      </c>
      <c r="H257" s="365" t="s">
        <v>1281</v>
      </c>
      <c r="I257" s="365" t="s">
        <v>739</v>
      </c>
      <c r="J257" s="365" t="s">
        <v>739</v>
      </c>
      <c r="K257" s="508"/>
      <c r="L257" s="415"/>
    </row>
    <row r="258" s="38" customFormat="1" ht="19" customHeight="1" spans="1:12">
      <c r="A258" s="383"/>
      <c r="B258" s="367"/>
      <c r="C258" s="368" t="s">
        <v>95</v>
      </c>
      <c r="D258" s="365"/>
      <c r="E258" s="365"/>
      <c r="F258" s="363" t="s">
        <v>1437</v>
      </c>
      <c r="G258" s="364">
        <v>4.92065</v>
      </c>
      <c r="H258" s="365" t="s">
        <v>1283</v>
      </c>
      <c r="I258" s="365" t="s">
        <v>739</v>
      </c>
      <c r="J258" s="365" t="s">
        <v>739</v>
      </c>
      <c r="K258" s="508"/>
      <c r="L258" s="415"/>
    </row>
    <row r="259" s="38" customFormat="1" ht="19" customHeight="1" spans="1:12">
      <c r="A259" s="383"/>
      <c r="B259" s="367"/>
      <c r="C259" s="368" t="s">
        <v>95</v>
      </c>
      <c r="D259" s="365"/>
      <c r="E259" s="365"/>
      <c r="F259" s="363" t="s">
        <v>1438</v>
      </c>
      <c r="G259" s="364">
        <v>206.69205</v>
      </c>
      <c r="H259" s="365" t="s">
        <v>1285</v>
      </c>
      <c r="I259" s="365" t="s">
        <v>739</v>
      </c>
      <c r="J259" s="365" t="s">
        <v>739</v>
      </c>
      <c r="K259" s="508"/>
      <c r="L259" s="415"/>
    </row>
    <row r="260" s="38" customFormat="1" ht="19" customHeight="1" spans="1:12">
      <c r="A260" s="383"/>
      <c r="B260" s="367"/>
      <c r="C260" s="368" t="s">
        <v>95</v>
      </c>
      <c r="D260" s="365"/>
      <c r="E260" s="365"/>
      <c r="F260" s="363" t="s">
        <v>1439</v>
      </c>
      <c r="G260" s="364">
        <v>3.99415</v>
      </c>
      <c r="H260" s="365" t="s">
        <v>1283</v>
      </c>
      <c r="I260" s="365" t="s">
        <v>739</v>
      </c>
      <c r="J260" s="365" t="s">
        <v>739</v>
      </c>
      <c r="K260" s="508"/>
      <c r="L260" s="415"/>
    </row>
    <row r="261" s="38" customFormat="1" ht="19" customHeight="1" spans="1:12">
      <c r="A261" s="383"/>
      <c r="B261" s="368"/>
      <c r="C261" s="368" t="s">
        <v>95</v>
      </c>
      <c r="D261" s="365"/>
      <c r="E261" s="365"/>
      <c r="F261" s="363" t="s">
        <v>1440</v>
      </c>
      <c r="G261" s="364">
        <v>4.92065</v>
      </c>
      <c r="H261" s="365" t="s">
        <v>1288</v>
      </c>
      <c r="I261" s="365" t="s">
        <v>739</v>
      </c>
      <c r="J261" s="365" t="s">
        <v>739</v>
      </c>
      <c r="K261" s="508"/>
      <c r="L261" s="415"/>
    </row>
    <row r="262" s="44" customFormat="1" ht="19" customHeight="1" spans="1:12">
      <c r="A262" s="416"/>
      <c r="B262" s="417" t="s">
        <v>1441</v>
      </c>
      <c r="C262" s="417" t="s">
        <v>95</v>
      </c>
      <c r="D262" s="418" t="s">
        <v>104</v>
      </c>
      <c r="E262" s="417" t="s">
        <v>67</v>
      </c>
      <c r="F262" s="419" t="s">
        <v>126</v>
      </c>
      <c r="G262" s="420">
        <v>6.34</v>
      </c>
      <c r="H262" s="417" t="s">
        <v>1369</v>
      </c>
      <c r="I262" s="417" t="s">
        <v>100</v>
      </c>
      <c r="J262" s="417"/>
      <c r="K262" s="421"/>
      <c r="L262" s="417"/>
    </row>
    <row r="263" s="44" customFormat="1" ht="31" customHeight="1" spans="1:12">
      <c r="A263" s="416"/>
      <c r="B263" s="417" t="s">
        <v>144</v>
      </c>
      <c r="C263" s="417" t="s">
        <v>95</v>
      </c>
      <c r="D263" s="421" t="s">
        <v>1370</v>
      </c>
      <c r="E263" s="417" t="s">
        <v>67</v>
      </c>
      <c r="F263" s="419" t="s">
        <v>1442</v>
      </c>
      <c r="G263" s="422">
        <v>7.62</v>
      </c>
      <c r="H263" s="417" t="s">
        <v>1369</v>
      </c>
      <c r="I263" s="417" t="s">
        <v>100</v>
      </c>
      <c r="J263" s="417" t="s">
        <v>100</v>
      </c>
      <c r="K263" s="421"/>
      <c r="L263" s="417"/>
    </row>
    <row r="264" s="44" customFormat="1" ht="31" customHeight="1" spans="1:12">
      <c r="A264" s="416"/>
      <c r="B264" s="417" t="s">
        <v>162</v>
      </c>
      <c r="C264" s="417" t="s">
        <v>95</v>
      </c>
      <c r="D264" s="421" t="s">
        <v>1370</v>
      </c>
      <c r="E264" s="417" t="s">
        <v>67</v>
      </c>
      <c r="F264" s="419" t="s">
        <v>1443</v>
      </c>
      <c r="G264" s="422">
        <v>17.018</v>
      </c>
      <c r="H264" s="417" t="s">
        <v>1373</v>
      </c>
      <c r="I264" s="417" t="s">
        <v>100</v>
      </c>
      <c r="J264" s="417" t="s">
        <v>100</v>
      </c>
      <c r="K264" s="421"/>
      <c r="L264" s="417"/>
    </row>
    <row r="265" s="45" customFormat="1" ht="36" customHeight="1" spans="1:12">
      <c r="A265" s="423"/>
      <c r="B265" s="424" t="s">
        <v>229</v>
      </c>
      <c r="C265" s="425"/>
      <c r="D265" s="426"/>
      <c r="E265" s="424" t="s">
        <v>67</v>
      </c>
      <c r="F265" s="419" t="s">
        <v>230</v>
      </c>
      <c r="G265" s="422">
        <v>46</v>
      </c>
      <c r="H265" s="421" t="s">
        <v>231</v>
      </c>
      <c r="I265" s="424" t="s">
        <v>100</v>
      </c>
      <c r="J265" s="424" t="s">
        <v>67</v>
      </c>
      <c r="K265" s="509"/>
      <c r="L265" s="440"/>
    </row>
    <row r="266" s="45" customFormat="1" ht="36" customHeight="1" spans="1:12">
      <c r="A266" s="423"/>
      <c r="B266" s="425"/>
      <c r="C266" s="425"/>
      <c r="D266" s="426"/>
      <c r="E266" s="425"/>
      <c r="F266" s="419" t="s">
        <v>232</v>
      </c>
      <c r="G266" s="422">
        <v>60</v>
      </c>
      <c r="H266" s="421" t="s">
        <v>233</v>
      </c>
      <c r="I266" s="425"/>
      <c r="J266" s="425"/>
      <c r="K266" s="509"/>
      <c r="L266" s="440"/>
    </row>
    <row r="267" s="45" customFormat="1" ht="36" customHeight="1" spans="1:12">
      <c r="A267" s="423"/>
      <c r="B267" s="425"/>
      <c r="C267" s="425"/>
      <c r="D267" s="426"/>
      <c r="E267" s="425"/>
      <c r="F267" s="419" t="s">
        <v>234</v>
      </c>
      <c r="G267" s="422">
        <v>50</v>
      </c>
      <c r="H267" s="421" t="s">
        <v>235</v>
      </c>
      <c r="I267" s="425"/>
      <c r="J267" s="425"/>
      <c r="K267" s="509"/>
      <c r="L267" s="440"/>
    </row>
    <row r="268" s="45" customFormat="1" ht="36" customHeight="1" spans="1:12">
      <c r="A268" s="423"/>
      <c r="B268" s="427"/>
      <c r="C268" s="425"/>
      <c r="D268" s="426"/>
      <c r="E268" s="427"/>
      <c r="F268" s="419" t="s">
        <v>236</v>
      </c>
      <c r="G268" s="422">
        <v>38</v>
      </c>
      <c r="H268" s="421" t="s">
        <v>237</v>
      </c>
      <c r="I268" s="427"/>
      <c r="J268" s="427"/>
      <c r="K268" s="509"/>
      <c r="L268" s="440"/>
    </row>
    <row r="269" s="46" customFormat="1" ht="36" customHeight="1" spans="1:12">
      <c r="A269" s="428"/>
      <c r="B269" s="417" t="s">
        <v>349</v>
      </c>
      <c r="C269" s="417" t="s">
        <v>95</v>
      </c>
      <c r="D269" s="417" t="s">
        <v>326</v>
      </c>
      <c r="E269" s="417" t="s">
        <v>67</v>
      </c>
      <c r="F269" s="419" t="s">
        <v>350</v>
      </c>
      <c r="G269" s="422">
        <v>9</v>
      </c>
      <c r="H269" s="429" t="s">
        <v>1444</v>
      </c>
      <c r="I269" s="417" t="s">
        <v>100</v>
      </c>
      <c r="J269" s="510" t="s">
        <v>352</v>
      </c>
      <c r="K269" s="429"/>
      <c r="L269" s="417"/>
    </row>
    <row r="270" s="47" customFormat="1" ht="37" customHeight="1" spans="1:12">
      <c r="A270" s="423"/>
      <c r="B270" s="417" t="s">
        <v>366</v>
      </c>
      <c r="C270" s="428" t="s">
        <v>95</v>
      </c>
      <c r="D270" s="417" t="s">
        <v>178</v>
      </c>
      <c r="E270" s="421" t="s">
        <v>392</v>
      </c>
      <c r="F270" s="419" t="s">
        <v>393</v>
      </c>
      <c r="G270" s="430">
        <v>50</v>
      </c>
      <c r="H270" s="429" t="s">
        <v>1375</v>
      </c>
      <c r="I270" s="417" t="s">
        <v>100</v>
      </c>
      <c r="J270" s="510" t="s">
        <v>352</v>
      </c>
      <c r="K270" s="511"/>
      <c r="L270" s="440"/>
    </row>
    <row r="271" s="47" customFormat="1" ht="39" customHeight="1" spans="1:12">
      <c r="A271" s="423"/>
      <c r="B271" s="417" t="s">
        <v>366</v>
      </c>
      <c r="C271" s="428" t="s">
        <v>95</v>
      </c>
      <c r="D271" s="417" t="s">
        <v>178</v>
      </c>
      <c r="E271" s="421" t="s">
        <v>395</v>
      </c>
      <c r="F271" s="419" t="s">
        <v>393</v>
      </c>
      <c r="G271" s="430">
        <v>50</v>
      </c>
      <c r="H271" s="429" t="s">
        <v>1375</v>
      </c>
      <c r="I271" s="417" t="s">
        <v>100</v>
      </c>
      <c r="J271" s="510" t="s">
        <v>352</v>
      </c>
      <c r="K271" s="511"/>
      <c r="L271" s="440"/>
    </row>
    <row r="272" s="47" customFormat="1" ht="39" customHeight="1" spans="1:12">
      <c r="A272" s="423"/>
      <c r="B272" s="417" t="s">
        <v>366</v>
      </c>
      <c r="C272" s="428" t="s">
        <v>95</v>
      </c>
      <c r="D272" s="417" t="s">
        <v>178</v>
      </c>
      <c r="E272" s="421" t="s">
        <v>396</v>
      </c>
      <c r="F272" s="419" t="s">
        <v>393</v>
      </c>
      <c r="G272" s="430">
        <v>50</v>
      </c>
      <c r="H272" s="429" t="s">
        <v>1375</v>
      </c>
      <c r="I272" s="417" t="s">
        <v>100</v>
      </c>
      <c r="J272" s="510" t="s">
        <v>352</v>
      </c>
      <c r="K272" s="511"/>
      <c r="L272" s="440"/>
    </row>
    <row r="273" s="48" customFormat="1" ht="19" customHeight="1" spans="1:12">
      <c r="A273" s="428"/>
      <c r="B273" s="431" t="s">
        <v>455</v>
      </c>
      <c r="C273" s="429" t="s">
        <v>462</v>
      </c>
      <c r="D273" s="429" t="s">
        <v>456</v>
      </c>
      <c r="E273" s="427" t="s">
        <v>67</v>
      </c>
      <c r="F273" s="432" t="s">
        <v>475</v>
      </c>
      <c r="G273" s="433">
        <v>15</v>
      </c>
      <c r="H273" s="434" t="s">
        <v>465</v>
      </c>
      <c r="I273" s="434" t="s">
        <v>1377</v>
      </c>
      <c r="J273" s="434"/>
      <c r="K273" s="449"/>
      <c r="L273" s="417"/>
    </row>
    <row r="274" s="46" customFormat="1" ht="48" customHeight="1" spans="1:12">
      <c r="A274" s="428"/>
      <c r="B274" s="417" t="s">
        <v>511</v>
      </c>
      <c r="C274" s="435" t="s">
        <v>95</v>
      </c>
      <c r="D274" s="435" t="s">
        <v>491</v>
      </c>
      <c r="E274" s="417" t="s">
        <v>67</v>
      </c>
      <c r="F274" s="432" t="s">
        <v>512</v>
      </c>
      <c r="G274" s="433">
        <v>200</v>
      </c>
      <c r="H274" s="434" t="s">
        <v>513</v>
      </c>
      <c r="I274" s="434" t="s">
        <v>460</v>
      </c>
      <c r="J274" s="434" t="s">
        <v>514</v>
      </c>
      <c r="K274" s="429"/>
      <c r="L274" s="417"/>
    </row>
    <row r="275" s="49" customFormat="1" ht="36" customHeight="1" spans="1:12">
      <c r="A275" s="428"/>
      <c r="B275" s="417" t="s">
        <v>549</v>
      </c>
      <c r="C275" s="428" t="s">
        <v>95</v>
      </c>
      <c r="D275" s="417" t="s">
        <v>326</v>
      </c>
      <c r="E275" s="417" t="s">
        <v>67</v>
      </c>
      <c r="F275" s="419" t="s">
        <v>559</v>
      </c>
      <c r="G275" s="430">
        <v>10</v>
      </c>
      <c r="H275" s="429" t="s">
        <v>552</v>
      </c>
      <c r="I275" s="417" t="s">
        <v>100</v>
      </c>
      <c r="J275" s="510" t="s">
        <v>352</v>
      </c>
      <c r="K275" s="511"/>
      <c r="L275" s="417"/>
    </row>
    <row r="276" s="50" customFormat="1" ht="33" customHeight="1" spans="1:12">
      <c r="A276" s="428"/>
      <c r="B276" s="436" t="s">
        <v>633</v>
      </c>
      <c r="C276" s="437" t="s">
        <v>95</v>
      </c>
      <c r="D276" s="418" t="s">
        <v>326</v>
      </c>
      <c r="E276" s="417" t="s">
        <v>67</v>
      </c>
      <c r="F276" s="419" t="s">
        <v>639</v>
      </c>
      <c r="G276" s="438">
        <v>3.66</v>
      </c>
      <c r="H276" s="439" t="s">
        <v>636</v>
      </c>
      <c r="I276" s="417" t="s">
        <v>100</v>
      </c>
      <c r="J276" s="417"/>
      <c r="K276" s="429"/>
      <c r="L276" s="417"/>
    </row>
    <row r="277" s="46" customFormat="1" ht="19" customHeight="1" spans="1:12">
      <c r="A277" s="428"/>
      <c r="B277" s="440" t="s">
        <v>736</v>
      </c>
      <c r="C277" s="441" t="s">
        <v>95</v>
      </c>
      <c r="D277" s="440" t="s">
        <v>740</v>
      </c>
      <c r="E277" s="428" t="s">
        <v>67</v>
      </c>
      <c r="F277" s="442" t="s">
        <v>751</v>
      </c>
      <c r="G277" s="443">
        <v>0.38</v>
      </c>
      <c r="H277" s="437" t="s">
        <v>738</v>
      </c>
      <c r="I277" s="417" t="s">
        <v>739</v>
      </c>
      <c r="J277" s="417" t="s">
        <v>739</v>
      </c>
      <c r="K277" s="429"/>
      <c r="L277" s="417"/>
    </row>
    <row r="278" s="46" customFormat="1" ht="30" customHeight="1" spans="1:12">
      <c r="A278" s="440"/>
      <c r="B278" s="444" t="s">
        <v>926</v>
      </c>
      <c r="C278" s="418" t="s">
        <v>95</v>
      </c>
      <c r="D278" s="445" t="s">
        <v>927</v>
      </c>
      <c r="E278" s="417" t="s">
        <v>67</v>
      </c>
      <c r="F278" s="419" t="s">
        <v>928</v>
      </c>
      <c r="G278" s="446">
        <v>24.55</v>
      </c>
      <c r="H278" s="447" t="s">
        <v>929</v>
      </c>
      <c r="I278" s="428" t="s">
        <v>930</v>
      </c>
      <c r="J278" s="428" t="s">
        <v>930</v>
      </c>
      <c r="K278" s="429"/>
      <c r="L278" s="417"/>
    </row>
    <row r="279" s="46" customFormat="1" ht="30" customHeight="1" spans="1:12">
      <c r="A279" s="440"/>
      <c r="B279" s="444"/>
      <c r="C279" s="418" t="s">
        <v>95</v>
      </c>
      <c r="D279" s="445" t="s">
        <v>927</v>
      </c>
      <c r="E279" s="417"/>
      <c r="F279" s="419" t="s">
        <v>931</v>
      </c>
      <c r="G279" s="446">
        <v>18.56</v>
      </c>
      <c r="H279" s="447" t="s">
        <v>932</v>
      </c>
      <c r="I279" s="428" t="s">
        <v>930</v>
      </c>
      <c r="J279" s="428" t="s">
        <v>930</v>
      </c>
      <c r="K279" s="429"/>
      <c r="L279" s="417"/>
    </row>
    <row r="280" s="46" customFormat="1" ht="51" customHeight="1" spans="1:12">
      <c r="A280" s="440"/>
      <c r="B280" s="444"/>
      <c r="C280" s="418" t="s">
        <v>95</v>
      </c>
      <c r="D280" s="445" t="s">
        <v>927</v>
      </c>
      <c r="E280" s="417"/>
      <c r="F280" s="448" t="s">
        <v>933</v>
      </c>
      <c r="G280" s="446">
        <v>182.86</v>
      </c>
      <c r="H280" s="447" t="s">
        <v>929</v>
      </c>
      <c r="I280" s="428" t="s">
        <v>930</v>
      </c>
      <c r="J280" s="428" t="s">
        <v>930</v>
      </c>
      <c r="K280" s="429"/>
      <c r="L280" s="417"/>
    </row>
    <row r="281" s="46" customFormat="1" ht="42" customHeight="1" spans="1:12">
      <c r="A281" s="440"/>
      <c r="B281" s="444"/>
      <c r="C281" s="418" t="s">
        <v>95</v>
      </c>
      <c r="D281" s="445" t="s">
        <v>927</v>
      </c>
      <c r="E281" s="417"/>
      <c r="F281" s="419" t="s">
        <v>934</v>
      </c>
      <c r="G281" s="446">
        <v>76.45</v>
      </c>
      <c r="H281" s="447" t="s">
        <v>935</v>
      </c>
      <c r="I281" s="428" t="s">
        <v>930</v>
      </c>
      <c r="J281" s="428" t="s">
        <v>930</v>
      </c>
      <c r="K281" s="429"/>
      <c r="L281" s="417"/>
    </row>
    <row r="282" s="46" customFormat="1" ht="19" customHeight="1" spans="1:12">
      <c r="A282" s="428"/>
      <c r="B282" s="449" t="s">
        <v>1097</v>
      </c>
      <c r="C282" s="435" t="s">
        <v>95</v>
      </c>
      <c r="D282" s="435" t="s">
        <v>1088</v>
      </c>
      <c r="E282" s="417" t="s">
        <v>67</v>
      </c>
      <c r="F282" s="419" t="s">
        <v>1098</v>
      </c>
      <c r="G282" s="417">
        <v>253.0664</v>
      </c>
      <c r="H282" s="417" t="s">
        <v>1099</v>
      </c>
      <c r="I282" s="417" t="s">
        <v>1033</v>
      </c>
      <c r="J282" s="417" t="s">
        <v>1034</v>
      </c>
      <c r="K282" s="429"/>
      <c r="L282" s="417"/>
    </row>
    <row r="283" s="45" customFormat="1" ht="19" customHeight="1" spans="1:12">
      <c r="A283" s="440"/>
      <c r="B283" s="450" t="s">
        <v>1136</v>
      </c>
      <c r="C283" s="435" t="s">
        <v>95</v>
      </c>
      <c r="D283" s="435" t="s">
        <v>1030</v>
      </c>
      <c r="E283" s="424" t="s">
        <v>67</v>
      </c>
      <c r="F283" s="419" t="s">
        <v>1137</v>
      </c>
      <c r="G283" s="451">
        <v>135.4861</v>
      </c>
      <c r="H283" s="417" t="s">
        <v>1138</v>
      </c>
      <c r="I283" s="417" t="s">
        <v>1033</v>
      </c>
      <c r="J283" s="417" t="s">
        <v>1034</v>
      </c>
      <c r="K283" s="512"/>
      <c r="L283" s="512"/>
    </row>
    <row r="284" s="45" customFormat="1" ht="19" customHeight="1" spans="1:12">
      <c r="A284" s="440"/>
      <c r="B284" s="452"/>
      <c r="C284" s="435" t="s">
        <v>95</v>
      </c>
      <c r="D284" s="435" t="s">
        <v>1030</v>
      </c>
      <c r="E284" s="425"/>
      <c r="F284" s="419" t="s">
        <v>1139</v>
      </c>
      <c r="G284" s="451">
        <v>11.5633</v>
      </c>
      <c r="H284" s="417" t="s">
        <v>1090</v>
      </c>
      <c r="I284" s="417" t="s">
        <v>1033</v>
      </c>
      <c r="J284" s="417" t="s">
        <v>1034</v>
      </c>
      <c r="K284" s="512"/>
      <c r="L284" s="512"/>
    </row>
    <row r="285" s="45" customFormat="1" ht="19" customHeight="1" spans="1:12">
      <c r="A285" s="440"/>
      <c r="B285" s="452"/>
      <c r="C285" s="435" t="s">
        <v>95</v>
      </c>
      <c r="D285" s="435" t="s">
        <v>1030</v>
      </c>
      <c r="E285" s="425"/>
      <c r="F285" s="419" t="s">
        <v>1140</v>
      </c>
      <c r="G285" s="451">
        <v>61.9178</v>
      </c>
      <c r="H285" s="417" t="s">
        <v>1141</v>
      </c>
      <c r="I285" s="417" t="s">
        <v>1033</v>
      </c>
      <c r="J285" s="417" t="s">
        <v>1034</v>
      </c>
      <c r="K285" s="512"/>
      <c r="L285" s="512"/>
    </row>
    <row r="286" s="45" customFormat="1" ht="19" customHeight="1" spans="1:12">
      <c r="A286" s="440"/>
      <c r="B286" s="449"/>
      <c r="C286" s="435" t="s">
        <v>95</v>
      </c>
      <c r="D286" s="435" t="s">
        <v>1030</v>
      </c>
      <c r="E286" s="427"/>
      <c r="F286" s="419" t="s">
        <v>1142</v>
      </c>
      <c r="G286" s="451">
        <v>7.4546</v>
      </c>
      <c r="H286" s="417" t="s">
        <v>1141</v>
      </c>
      <c r="I286" s="417" t="s">
        <v>1033</v>
      </c>
      <c r="J286" s="417" t="s">
        <v>1034</v>
      </c>
      <c r="K286" s="512"/>
      <c r="L286" s="512"/>
    </row>
    <row r="287" s="49" customFormat="1" ht="19" customHeight="1" spans="1:12">
      <c r="A287" s="428"/>
      <c r="B287" s="417" t="s">
        <v>1168</v>
      </c>
      <c r="C287" s="429" t="s">
        <v>23</v>
      </c>
      <c r="D287" s="453" t="s">
        <v>288</v>
      </c>
      <c r="E287" s="417" t="s">
        <v>1169</v>
      </c>
      <c r="F287" s="419" t="s">
        <v>1170</v>
      </c>
      <c r="G287" s="417">
        <v>20</v>
      </c>
      <c r="H287" s="454" t="s">
        <v>1166</v>
      </c>
      <c r="I287" s="513" t="s">
        <v>27</v>
      </c>
      <c r="J287" s="513" t="s">
        <v>1387</v>
      </c>
      <c r="K287" s="513" t="s">
        <v>96</v>
      </c>
      <c r="L287" s="514" t="s">
        <v>651</v>
      </c>
    </row>
    <row r="288" s="49" customFormat="1" ht="19" customHeight="1" spans="1:12">
      <c r="A288" s="428"/>
      <c r="B288" s="440" t="s">
        <v>1248</v>
      </c>
      <c r="C288" s="418" t="s">
        <v>95</v>
      </c>
      <c r="D288" s="455" t="s">
        <v>543</v>
      </c>
      <c r="E288" s="424" t="s">
        <v>67</v>
      </c>
      <c r="F288" s="419" t="s">
        <v>1445</v>
      </c>
      <c r="G288" s="428">
        <v>27</v>
      </c>
      <c r="H288" s="429"/>
      <c r="I288" s="136" t="s">
        <v>739</v>
      </c>
      <c r="J288" s="136" t="s">
        <v>739</v>
      </c>
      <c r="K288" s="429"/>
      <c r="L288" s="418"/>
    </row>
    <row r="289" s="49" customFormat="1" ht="19" customHeight="1" spans="1:12">
      <c r="A289" s="428"/>
      <c r="B289" s="440" t="s">
        <v>1248</v>
      </c>
      <c r="C289" s="418" t="s">
        <v>95</v>
      </c>
      <c r="D289" s="455" t="s">
        <v>543</v>
      </c>
      <c r="E289" s="427"/>
      <c r="F289" s="419" t="s">
        <v>1446</v>
      </c>
      <c r="G289" s="428">
        <v>27</v>
      </c>
      <c r="H289" s="429"/>
      <c r="I289" s="136" t="s">
        <v>739</v>
      </c>
      <c r="J289" s="136" t="s">
        <v>739</v>
      </c>
      <c r="K289" s="429"/>
      <c r="L289" s="418"/>
    </row>
    <row r="290" s="44" customFormat="1" ht="19" customHeight="1" spans="1:12">
      <c r="A290" s="441"/>
      <c r="B290" s="424" t="s">
        <v>1308</v>
      </c>
      <c r="C290" s="427" t="s">
        <v>95</v>
      </c>
      <c r="D290" s="424" t="s">
        <v>1272</v>
      </c>
      <c r="E290" s="425" t="s">
        <v>67</v>
      </c>
      <c r="F290" s="419" t="s">
        <v>1447</v>
      </c>
      <c r="G290" s="420">
        <v>17.9167</v>
      </c>
      <c r="H290" s="417" t="s">
        <v>1310</v>
      </c>
      <c r="I290" s="417" t="s">
        <v>739</v>
      </c>
      <c r="J290" s="417" t="s">
        <v>739</v>
      </c>
      <c r="K290" s="515"/>
      <c r="L290" s="516"/>
    </row>
    <row r="291" s="44" customFormat="1" ht="19" customHeight="1" spans="1:12">
      <c r="A291" s="441"/>
      <c r="B291" s="427"/>
      <c r="C291" s="427" t="s">
        <v>95</v>
      </c>
      <c r="D291" s="427"/>
      <c r="E291" s="427"/>
      <c r="F291" s="419" t="s">
        <v>1448</v>
      </c>
      <c r="G291" s="420">
        <v>19.6881</v>
      </c>
      <c r="H291" s="417" t="s">
        <v>1312</v>
      </c>
      <c r="I291" s="417" t="s">
        <v>739</v>
      </c>
      <c r="J291" s="417" t="s">
        <v>739</v>
      </c>
      <c r="K291" s="515"/>
      <c r="L291" s="516"/>
    </row>
    <row r="292" s="51" customFormat="1" ht="19" customHeight="1" spans="1:12">
      <c r="A292" s="456"/>
      <c r="B292" s="457"/>
      <c r="C292" s="457"/>
      <c r="D292" s="458"/>
      <c r="E292" s="457"/>
      <c r="F292" s="459"/>
      <c r="G292" s="460"/>
      <c r="H292" s="457"/>
      <c r="I292" s="457"/>
      <c r="J292" s="457"/>
      <c r="K292" s="517"/>
      <c r="L292" s="457"/>
    </row>
    <row r="293" s="52" customFormat="1" ht="18" customHeight="1" spans="1:12">
      <c r="A293" s="461"/>
      <c r="B293" s="462" t="s">
        <v>1449</v>
      </c>
      <c r="C293" s="462" t="s">
        <v>95</v>
      </c>
      <c r="D293" s="463" t="s">
        <v>104</v>
      </c>
      <c r="E293" s="462" t="s">
        <v>73</v>
      </c>
      <c r="F293" s="464" t="s">
        <v>128</v>
      </c>
      <c r="G293" s="465">
        <v>6.34</v>
      </c>
      <c r="H293" s="462" t="s">
        <v>1369</v>
      </c>
      <c r="I293" s="462" t="s">
        <v>100</v>
      </c>
      <c r="J293" s="462"/>
      <c r="K293" s="466"/>
      <c r="L293" s="462"/>
    </row>
    <row r="294" s="52" customFormat="1" ht="31" customHeight="1" spans="1:12">
      <c r="A294" s="461"/>
      <c r="B294" s="462" t="s">
        <v>146</v>
      </c>
      <c r="C294" s="462" t="s">
        <v>95</v>
      </c>
      <c r="D294" s="466" t="s">
        <v>1370</v>
      </c>
      <c r="E294" s="462" t="s">
        <v>73</v>
      </c>
      <c r="F294" s="464" t="s">
        <v>1450</v>
      </c>
      <c r="G294" s="467">
        <v>19.812</v>
      </c>
      <c r="H294" s="462" t="s">
        <v>1369</v>
      </c>
      <c r="I294" s="462" t="s">
        <v>100</v>
      </c>
      <c r="J294" s="462" t="s">
        <v>100</v>
      </c>
      <c r="K294" s="466"/>
      <c r="L294" s="462"/>
    </row>
    <row r="295" s="52" customFormat="1" ht="31" customHeight="1" spans="1:12">
      <c r="A295" s="461"/>
      <c r="B295" s="462" t="s">
        <v>164</v>
      </c>
      <c r="C295" s="462" t="s">
        <v>95</v>
      </c>
      <c r="D295" s="466" t="s">
        <v>1370</v>
      </c>
      <c r="E295" s="462" t="s">
        <v>73</v>
      </c>
      <c r="F295" s="464" t="s">
        <v>1451</v>
      </c>
      <c r="G295" s="467">
        <v>20.32</v>
      </c>
      <c r="H295" s="462" t="s">
        <v>1373</v>
      </c>
      <c r="I295" s="462" t="s">
        <v>100</v>
      </c>
      <c r="J295" s="462" t="s">
        <v>100</v>
      </c>
      <c r="K295" s="466"/>
      <c r="L295" s="462"/>
    </row>
    <row r="296" s="53" customFormat="1" ht="36" customHeight="1" spans="1:12">
      <c r="A296" s="468"/>
      <c r="B296" s="469" t="s">
        <v>224</v>
      </c>
      <c r="C296" s="470"/>
      <c r="D296" s="471"/>
      <c r="E296" s="469" t="s">
        <v>73</v>
      </c>
      <c r="F296" s="464" t="s">
        <v>225</v>
      </c>
      <c r="G296" s="467">
        <v>160</v>
      </c>
      <c r="H296" s="466" t="s">
        <v>226</v>
      </c>
      <c r="I296" s="462" t="s">
        <v>100</v>
      </c>
      <c r="J296" s="469" t="s">
        <v>73</v>
      </c>
      <c r="K296" s="501"/>
      <c r="L296" s="491"/>
    </row>
    <row r="297" s="53" customFormat="1" ht="36" customHeight="1" spans="1:12">
      <c r="A297" s="468"/>
      <c r="B297" s="472"/>
      <c r="C297" s="470"/>
      <c r="D297" s="471"/>
      <c r="E297" s="472"/>
      <c r="F297" s="464" t="s">
        <v>227</v>
      </c>
      <c r="G297" s="467">
        <v>156</v>
      </c>
      <c r="H297" s="466" t="s">
        <v>228</v>
      </c>
      <c r="I297" s="462" t="s">
        <v>100</v>
      </c>
      <c r="J297" s="472"/>
      <c r="K297" s="501"/>
      <c r="L297" s="491"/>
    </row>
    <row r="298" s="54" customFormat="1" ht="40" customHeight="1" spans="1:12">
      <c r="A298" s="473"/>
      <c r="B298" s="462" t="s">
        <v>353</v>
      </c>
      <c r="C298" s="462" t="s">
        <v>95</v>
      </c>
      <c r="D298" s="462" t="s">
        <v>326</v>
      </c>
      <c r="E298" s="462" t="s">
        <v>73</v>
      </c>
      <c r="F298" s="464" t="s">
        <v>354</v>
      </c>
      <c r="G298" s="467">
        <v>10</v>
      </c>
      <c r="H298" s="474" t="s">
        <v>1452</v>
      </c>
      <c r="I298" s="462" t="s">
        <v>100</v>
      </c>
      <c r="J298" s="518" t="s">
        <v>356</v>
      </c>
      <c r="K298" s="474"/>
      <c r="L298" s="462"/>
    </row>
    <row r="299" s="55" customFormat="1" ht="40" customHeight="1" spans="1:12">
      <c r="A299" s="468"/>
      <c r="B299" s="462" t="s">
        <v>366</v>
      </c>
      <c r="C299" s="473" t="s">
        <v>95</v>
      </c>
      <c r="D299" s="462" t="s">
        <v>178</v>
      </c>
      <c r="E299" s="466" t="s">
        <v>368</v>
      </c>
      <c r="F299" s="464" t="s">
        <v>369</v>
      </c>
      <c r="G299" s="475">
        <v>50</v>
      </c>
      <c r="H299" s="474" t="s">
        <v>1375</v>
      </c>
      <c r="I299" s="462" t="s">
        <v>100</v>
      </c>
      <c r="J299" s="518" t="s">
        <v>356</v>
      </c>
      <c r="K299" s="519"/>
      <c r="L299" s="491"/>
    </row>
    <row r="300" s="56" customFormat="1" ht="19" customHeight="1" spans="1:12">
      <c r="A300" s="473"/>
      <c r="B300" s="476" t="s">
        <v>455</v>
      </c>
      <c r="C300" s="474" t="s">
        <v>462</v>
      </c>
      <c r="D300" s="474" t="s">
        <v>456</v>
      </c>
      <c r="E300" s="472" t="s">
        <v>73</v>
      </c>
      <c r="F300" s="477" t="s">
        <v>474</v>
      </c>
      <c r="G300" s="478">
        <v>15</v>
      </c>
      <c r="H300" s="479" t="s">
        <v>465</v>
      </c>
      <c r="I300" s="479" t="s">
        <v>1377</v>
      </c>
      <c r="J300" s="479"/>
      <c r="K300" s="520"/>
      <c r="L300" s="462"/>
    </row>
    <row r="301" s="57" customFormat="1" ht="18" customHeight="1" spans="1:12">
      <c r="A301" s="473"/>
      <c r="B301" s="480" t="s">
        <v>546</v>
      </c>
      <c r="C301" s="481" t="s">
        <v>95</v>
      </c>
      <c r="D301" s="482" t="s">
        <v>543</v>
      </c>
      <c r="E301" s="461" t="s">
        <v>73</v>
      </c>
      <c r="F301" s="483" t="s">
        <v>547</v>
      </c>
      <c r="G301" s="484">
        <v>50</v>
      </c>
      <c r="H301" s="474" t="s">
        <v>548</v>
      </c>
      <c r="I301" s="461" t="s">
        <v>175</v>
      </c>
      <c r="J301" s="461" t="s">
        <v>175</v>
      </c>
      <c r="K301" s="474" t="s">
        <v>96</v>
      </c>
      <c r="L301" s="462" t="s">
        <v>102</v>
      </c>
    </row>
    <row r="302" s="57" customFormat="1" ht="36" customHeight="1" spans="1:12">
      <c r="A302" s="473"/>
      <c r="B302" s="462" t="s">
        <v>549</v>
      </c>
      <c r="C302" s="473" t="s">
        <v>95</v>
      </c>
      <c r="D302" s="462" t="s">
        <v>326</v>
      </c>
      <c r="E302" s="462" t="s">
        <v>73</v>
      </c>
      <c r="F302" s="464" t="s">
        <v>560</v>
      </c>
      <c r="G302" s="475">
        <v>10</v>
      </c>
      <c r="H302" s="474" t="s">
        <v>552</v>
      </c>
      <c r="I302" s="462" t="s">
        <v>100</v>
      </c>
      <c r="J302" s="518" t="s">
        <v>561</v>
      </c>
      <c r="K302" s="519"/>
      <c r="L302" s="462"/>
    </row>
    <row r="303" s="58" customFormat="1" ht="33" customHeight="1" spans="1:12">
      <c r="A303" s="473"/>
      <c r="B303" s="485" t="s">
        <v>633</v>
      </c>
      <c r="C303" s="486" t="s">
        <v>95</v>
      </c>
      <c r="D303" s="463" t="s">
        <v>326</v>
      </c>
      <c r="E303" s="462" t="s">
        <v>73</v>
      </c>
      <c r="F303" s="464" t="s">
        <v>640</v>
      </c>
      <c r="G303" s="487">
        <v>1.8</v>
      </c>
      <c r="H303" s="488" t="s">
        <v>636</v>
      </c>
      <c r="I303" s="462" t="s">
        <v>100</v>
      </c>
      <c r="J303" s="462"/>
      <c r="K303" s="474"/>
      <c r="L303" s="462"/>
    </row>
    <row r="304" s="53" customFormat="1" ht="39" customHeight="1" spans="1:12">
      <c r="A304" s="489"/>
      <c r="B304" s="490" t="s">
        <v>662</v>
      </c>
      <c r="C304" s="474" t="s">
        <v>23</v>
      </c>
      <c r="D304" s="474" t="s">
        <v>288</v>
      </c>
      <c r="E304" s="473" t="s">
        <v>663</v>
      </c>
      <c r="F304" s="483" t="s">
        <v>664</v>
      </c>
      <c r="G304" s="479">
        <v>25</v>
      </c>
      <c r="H304" s="474" t="s">
        <v>1378</v>
      </c>
      <c r="I304" s="521" t="s">
        <v>27</v>
      </c>
      <c r="J304" s="474" t="s">
        <v>73</v>
      </c>
      <c r="K304" s="474" t="s">
        <v>96</v>
      </c>
      <c r="L304" s="474" t="s">
        <v>96</v>
      </c>
    </row>
    <row r="305" s="54" customFormat="1" ht="19" customHeight="1" spans="1:12">
      <c r="A305" s="473"/>
      <c r="B305" s="491" t="s">
        <v>736</v>
      </c>
      <c r="C305" s="489" t="s">
        <v>95</v>
      </c>
      <c r="D305" s="491" t="s">
        <v>740</v>
      </c>
      <c r="E305" s="473" t="s">
        <v>73</v>
      </c>
      <c r="F305" s="492" t="s">
        <v>750</v>
      </c>
      <c r="G305" s="493">
        <v>0.38</v>
      </c>
      <c r="H305" s="486" t="s">
        <v>738</v>
      </c>
      <c r="I305" s="462" t="s">
        <v>739</v>
      </c>
      <c r="J305" s="462" t="s">
        <v>739</v>
      </c>
      <c r="K305" s="474"/>
      <c r="L305" s="462"/>
    </row>
    <row r="306" s="54" customFormat="1" ht="27" customHeight="1" spans="1:12">
      <c r="A306" s="491"/>
      <c r="B306" s="494" t="s">
        <v>958</v>
      </c>
      <c r="C306" s="463" t="s">
        <v>95</v>
      </c>
      <c r="D306" s="495" t="s">
        <v>927</v>
      </c>
      <c r="E306" s="462" t="s">
        <v>73</v>
      </c>
      <c r="F306" s="496" t="s">
        <v>959</v>
      </c>
      <c r="G306" s="497">
        <v>20.61</v>
      </c>
      <c r="H306" s="498" t="s">
        <v>960</v>
      </c>
      <c r="I306" s="473" t="s">
        <v>930</v>
      </c>
      <c r="J306" s="473" t="s">
        <v>930</v>
      </c>
      <c r="K306" s="474"/>
      <c r="L306" s="462"/>
    </row>
    <row r="307" s="54" customFormat="1" ht="26" customHeight="1" spans="1:12">
      <c r="A307" s="491"/>
      <c r="B307" s="494"/>
      <c r="C307" s="463" t="s">
        <v>95</v>
      </c>
      <c r="D307" s="495" t="s">
        <v>927</v>
      </c>
      <c r="E307" s="462"/>
      <c r="F307" s="496" t="s">
        <v>961</v>
      </c>
      <c r="G307" s="497">
        <v>52.13</v>
      </c>
      <c r="H307" s="498" t="s">
        <v>962</v>
      </c>
      <c r="I307" s="473" t="s">
        <v>930</v>
      </c>
      <c r="J307" s="473" t="s">
        <v>930</v>
      </c>
      <c r="K307" s="474"/>
      <c r="L307" s="462"/>
    </row>
    <row r="308" s="54" customFormat="1" ht="39" customHeight="1" spans="1:12">
      <c r="A308" s="491"/>
      <c r="B308" s="494"/>
      <c r="C308" s="463" t="s">
        <v>95</v>
      </c>
      <c r="D308" s="495" t="s">
        <v>927</v>
      </c>
      <c r="E308" s="462"/>
      <c r="F308" s="496" t="s">
        <v>963</v>
      </c>
      <c r="G308" s="497">
        <v>48.73</v>
      </c>
      <c r="H308" s="498" t="s">
        <v>964</v>
      </c>
      <c r="I308" s="473" t="s">
        <v>930</v>
      </c>
      <c r="J308" s="473" t="s">
        <v>930</v>
      </c>
      <c r="K308" s="474"/>
      <c r="L308" s="462"/>
    </row>
    <row r="309" s="54" customFormat="1" ht="19" customHeight="1" spans="1:12">
      <c r="A309" s="473"/>
      <c r="B309" s="474" t="s">
        <v>1087</v>
      </c>
      <c r="C309" s="481" t="s">
        <v>95</v>
      </c>
      <c r="D309" s="481" t="s">
        <v>1088</v>
      </c>
      <c r="E309" s="469" t="s">
        <v>73</v>
      </c>
      <c r="F309" s="464" t="s">
        <v>1089</v>
      </c>
      <c r="G309" s="462">
        <v>310</v>
      </c>
      <c r="H309" s="462" t="s">
        <v>1090</v>
      </c>
      <c r="I309" s="462" t="s">
        <v>1033</v>
      </c>
      <c r="J309" s="462" t="s">
        <v>1034</v>
      </c>
      <c r="K309" s="474"/>
      <c r="L309" s="462"/>
    </row>
    <row r="310" s="54" customFormat="1" ht="19" customHeight="1" spans="1:12">
      <c r="A310" s="473"/>
      <c r="B310" s="474"/>
      <c r="C310" s="481" t="s">
        <v>95</v>
      </c>
      <c r="D310" s="481" t="s">
        <v>1088</v>
      </c>
      <c r="E310" s="472"/>
      <c r="F310" s="464" t="s">
        <v>1091</v>
      </c>
      <c r="G310" s="462">
        <v>167.1423</v>
      </c>
      <c r="H310" s="462" t="s">
        <v>1092</v>
      </c>
      <c r="I310" s="462" t="s">
        <v>1033</v>
      </c>
      <c r="J310" s="462" t="s">
        <v>1034</v>
      </c>
      <c r="K310" s="474"/>
      <c r="L310" s="462"/>
    </row>
    <row r="311" s="57" customFormat="1" ht="19" customHeight="1" spans="1:12">
      <c r="A311" s="473"/>
      <c r="B311" s="462" t="s">
        <v>1176</v>
      </c>
      <c r="C311" s="474" t="s">
        <v>23</v>
      </c>
      <c r="D311" s="499" t="s">
        <v>288</v>
      </c>
      <c r="E311" s="462" t="s">
        <v>368</v>
      </c>
      <c r="F311" s="464" t="s">
        <v>1177</v>
      </c>
      <c r="G311" s="462">
        <v>40</v>
      </c>
      <c r="H311" s="500" t="s">
        <v>1166</v>
      </c>
      <c r="I311" s="522" t="s">
        <v>27</v>
      </c>
      <c r="J311" s="522" t="s">
        <v>1387</v>
      </c>
      <c r="K311" s="522" t="s">
        <v>96</v>
      </c>
      <c r="L311" s="523" t="s">
        <v>651</v>
      </c>
    </row>
    <row r="312" s="52" customFormat="1" ht="28" customHeight="1" spans="1:12">
      <c r="A312" s="489"/>
      <c r="B312" s="491" t="s">
        <v>1223</v>
      </c>
      <c r="C312" s="491" t="s">
        <v>95</v>
      </c>
      <c r="D312" s="501" t="s">
        <v>1224</v>
      </c>
      <c r="E312" s="462" t="s">
        <v>1026</v>
      </c>
      <c r="F312" s="464" t="s">
        <v>1246</v>
      </c>
      <c r="G312" s="473">
        <v>41.4</v>
      </c>
      <c r="H312" s="462" t="s">
        <v>1247</v>
      </c>
      <c r="I312" s="520" t="s">
        <v>1230</v>
      </c>
      <c r="J312" s="520" t="s">
        <v>1230</v>
      </c>
      <c r="K312" s="524"/>
      <c r="L312" s="525"/>
    </row>
    <row r="313" s="57" customFormat="1" ht="19" customHeight="1" spans="1:12">
      <c r="A313" s="473"/>
      <c r="B313" s="491" t="s">
        <v>1248</v>
      </c>
      <c r="C313" s="463" t="s">
        <v>95</v>
      </c>
      <c r="D313" s="502" t="s">
        <v>543</v>
      </c>
      <c r="E313" s="503" t="s">
        <v>73</v>
      </c>
      <c r="F313" s="464" t="s">
        <v>1453</v>
      </c>
      <c r="G313" s="473">
        <v>27</v>
      </c>
      <c r="H313" s="474"/>
      <c r="I313" s="136" t="s">
        <v>739</v>
      </c>
      <c r="J313" s="136" t="s">
        <v>739</v>
      </c>
      <c r="K313" s="474"/>
      <c r="L313" s="463"/>
    </row>
    <row r="314" s="57" customFormat="1" ht="19" customHeight="1" spans="1:12">
      <c r="A314" s="473"/>
      <c r="B314" s="491" t="s">
        <v>1248</v>
      </c>
      <c r="C314" s="463" t="s">
        <v>95</v>
      </c>
      <c r="D314" s="502" t="s">
        <v>543</v>
      </c>
      <c r="E314" s="504"/>
      <c r="F314" s="464" t="s">
        <v>1454</v>
      </c>
      <c r="G314" s="473">
        <v>27</v>
      </c>
      <c r="H314" s="474"/>
      <c r="I314" s="136" t="s">
        <v>739</v>
      </c>
      <c r="J314" s="136" t="s">
        <v>739</v>
      </c>
      <c r="K314" s="474"/>
      <c r="L314" s="463"/>
    </row>
    <row r="315" s="52" customFormat="1" ht="19" customHeight="1" spans="1:12">
      <c r="A315" s="489"/>
      <c r="B315" s="469" t="s">
        <v>1313</v>
      </c>
      <c r="C315" s="472" t="s">
        <v>95</v>
      </c>
      <c r="D315" s="469" t="s">
        <v>1272</v>
      </c>
      <c r="E315" s="470" t="s">
        <v>73</v>
      </c>
      <c r="F315" s="464" t="s">
        <v>1455</v>
      </c>
      <c r="G315" s="465">
        <v>18.18185</v>
      </c>
      <c r="H315" s="462" t="s">
        <v>1315</v>
      </c>
      <c r="I315" s="462" t="s">
        <v>739</v>
      </c>
      <c r="J315" s="462" t="s">
        <v>739</v>
      </c>
      <c r="K315" s="526"/>
      <c r="L315" s="525"/>
    </row>
    <row r="316" s="52" customFormat="1" ht="17" customHeight="1" spans="1:12">
      <c r="A316" s="489"/>
      <c r="B316" s="472"/>
      <c r="C316" s="472" t="s">
        <v>95</v>
      </c>
      <c r="D316" s="472"/>
      <c r="E316" s="472"/>
      <c r="F316" s="464" t="s">
        <v>1456</v>
      </c>
      <c r="G316" s="465">
        <v>9.44295</v>
      </c>
      <c r="H316" s="462" t="s">
        <v>1317</v>
      </c>
      <c r="I316" s="462" t="s">
        <v>739</v>
      </c>
      <c r="J316" s="462" t="s">
        <v>739</v>
      </c>
      <c r="K316" s="526"/>
      <c r="L316" s="525"/>
    </row>
    <row r="317" s="59" customFormat="1" ht="40" customHeight="1" spans="1:12">
      <c r="A317" s="456"/>
      <c r="B317" s="457"/>
      <c r="C317" s="457"/>
      <c r="D317" s="457"/>
      <c r="E317" s="457"/>
      <c r="F317" s="459"/>
      <c r="G317" s="505"/>
      <c r="H317" s="506"/>
      <c r="I317" s="457"/>
      <c r="J317" s="527"/>
      <c r="K317" s="506"/>
      <c r="L317" s="457"/>
    </row>
    <row r="318" s="17" customFormat="1" ht="31" customHeight="1" spans="1:12">
      <c r="A318" s="205"/>
      <c r="B318" s="201" t="s">
        <v>166</v>
      </c>
      <c r="C318" s="249" t="s">
        <v>95</v>
      </c>
      <c r="D318" s="201" t="s">
        <v>326</v>
      </c>
      <c r="E318" s="206" t="s">
        <v>85</v>
      </c>
      <c r="F318" s="203" t="s">
        <v>167</v>
      </c>
      <c r="G318" s="507">
        <v>24.892</v>
      </c>
      <c r="H318" s="201" t="s">
        <v>1373</v>
      </c>
      <c r="I318" s="201" t="s">
        <v>100</v>
      </c>
      <c r="J318" s="201" t="s">
        <v>100</v>
      </c>
      <c r="K318" s="206"/>
      <c r="L318" s="201"/>
    </row>
    <row r="319" s="18" customFormat="1" ht="36" customHeight="1" spans="1:12">
      <c r="A319" s="208"/>
      <c r="B319" s="209" t="s">
        <v>251</v>
      </c>
      <c r="C319" s="210"/>
      <c r="D319" s="211"/>
      <c r="E319" s="209" t="s">
        <v>85</v>
      </c>
      <c r="F319" s="203" t="s">
        <v>252</v>
      </c>
      <c r="G319" s="207">
        <v>62</v>
      </c>
      <c r="H319" s="206" t="s">
        <v>253</v>
      </c>
      <c r="I319" s="209" t="s">
        <v>100</v>
      </c>
      <c r="J319" s="209" t="s">
        <v>85</v>
      </c>
      <c r="K319" s="248"/>
      <c r="L319" s="234"/>
    </row>
    <row r="320" s="18" customFormat="1" ht="36" customHeight="1" spans="1:12">
      <c r="A320" s="208"/>
      <c r="B320" s="210"/>
      <c r="C320" s="210"/>
      <c r="D320" s="211"/>
      <c r="E320" s="210"/>
      <c r="F320" s="203" t="s">
        <v>254</v>
      </c>
      <c r="G320" s="207">
        <v>44</v>
      </c>
      <c r="H320" s="206" t="s">
        <v>255</v>
      </c>
      <c r="I320" s="210"/>
      <c r="J320" s="210"/>
      <c r="K320" s="248"/>
      <c r="L320" s="234"/>
    </row>
    <row r="321" s="18" customFormat="1" ht="36" customHeight="1" spans="1:12">
      <c r="A321" s="208"/>
      <c r="B321" s="210"/>
      <c r="C321" s="210"/>
      <c r="D321" s="211"/>
      <c r="E321" s="210"/>
      <c r="F321" s="203" t="s">
        <v>256</v>
      </c>
      <c r="G321" s="207">
        <v>26</v>
      </c>
      <c r="H321" s="206" t="s">
        <v>257</v>
      </c>
      <c r="I321" s="210"/>
      <c r="J321" s="210"/>
      <c r="K321" s="248"/>
      <c r="L321" s="234"/>
    </row>
    <row r="322" s="18" customFormat="1" ht="36" customHeight="1" spans="1:12">
      <c r="A322" s="208"/>
      <c r="B322" s="210"/>
      <c r="C322" s="210"/>
      <c r="D322" s="211"/>
      <c r="E322" s="210"/>
      <c r="F322" s="203" t="s">
        <v>258</v>
      </c>
      <c r="G322" s="207">
        <v>24</v>
      </c>
      <c r="H322" s="206" t="s">
        <v>259</v>
      </c>
      <c r="I322" s="210"/>
      <c r="J322" s="210"/>
      <c r="K322" s="248"/>
      <c r="L322" s="234"/>
    </row>
    <row r="323" s="18" customFormat="1" ht="36" customHeight="1" spans="1:12">
      <c r="A323" s="208"/>
      <c r="B323" s="212"/>
      <c r="C323" s="210"/>
      <c r="D323" s="211"/>
      <c r="E323" s="212"/>
      <c r="F323" s="203" t="s">
        <v>260</v>
      </c>
      <c r="G323" s="207">
        <v>40</v>
      </c>
      <c r="H323" s="206" t="s">
        <v>261</v>
      </c>
      <c r="I323" s="212"/>
      <c r="J323" s="212"/>
      <c r="K323" s="248"/>
      <c r="L323" s="234"/>
    </row>
    <row r="324" s="19" customFormat="1" ht="36" customHeight="1" spans="1:12">
      <c r="A324" s="200"/>
      <c r="B324" s="201" t="s">
        <v>357</v>
      </c>
      <c r="C324" s="201" t="s">
        <v>95</v>
      </c>
      <c r="D324" s="201" t="s">
        <v>326</v>
      </c>
      <c r="E324" s="201" t="s">
        <v>85</v>
      </c>
      <c r="F324" s="203" t="s">
        <v>358</v>
      </c>
      <c r="G324" s="207">
        <v>8</v>
      </c>
      <c r="H324" s="213" t="s">
        <v>1457</v>
      </c>
      <c r="I324" s="201" t="s">
        <v>100</v>
      </c>
      <c r="J324" s="249" t="s">
        <v>360</v>
      </c>
      <c r="K324" s="213"/>
      <c r="L324" s="201"/>
    </row>
    <row r="325" s="19" customFormat="1" ht="57" customHeight="1" spans="1:12">
      <c r="A325" s="200"/>
      <c r="B325" s="201" t="s">
        <v>497</v>
      </c>
      <c r="C325" s="220" t="s">
        <v>95</v>
      </c>
      <c r="D325" s="220" t="s">
        <v>491</v>
      </c>
      <c r="E325" s="201" t="s">
        <v>498</v>
      </c>
      <c r="F325" s="216" t="s">
        <v>499</v>
      </c>
      <c r="G325" s="217">
        <v>200</v>
      </c>
      <c r="H325" s="218" t="s">
        <v>500</v>
      </c>
      <c r="I325" s="218" t="s">
        <v>460</v>
      </c>
      <c r="J325" s="218" t="s">
        <v>501</v>
      </c>
      <c r="K325" s="213"/>
      <c r="L325" s="201"/>
    </row>
    <row r="326" s="21" customFormat="1" ht="36" customHeight="1" spans="1:12">
      <c r="A326" s="200"/>
      <c r="B326" s="201" t="s">
        <v>549</v>
      </c>
      <c r="C326" s="200" t="s">
        <v>95</v>
      </c>
      <c r="D326" s="201" t="s">
        <v>326</v>
      </c>
      <c r="E326" s="201" t="s">
        <v>85</v>
      </c>
      <c r="F326" s="203" t="s">
        <v>562</v>
      </c>
      <c r="G326" s="214">
        <v>5</v>
      </c>
      <c r="H326" s="213" t="s">
        <v>563</v>
      </c>
      <c r="I326" s="201" t="s">
        <v>100</v>
      </c>
      <c r="J326" s="249" t="s">
        <v>85</v>
      </c>
      <c r="K326" s="250"/>
      <c r="L326" s="201"/>
    </row>
    <row r="327" s="22" customFormat="1" ht="33" customHeight="1" spans="1:12">
      <c r="A327" s="200"/>
      <c r="B327" s="221" t="s">
        <v>633</v>
      </c>
      <c r="C327" s="222" t="s">
        <v>95</v>
      </c>
      <c r="D327" s="202" t="s">
        <v>326</v>
      </c>
      <c r="E327" s="201" t="s">
        <v>85</v>
      </c>
      <c r="F327" s="203" t="s">
        <v>641</v>
      </c>
      <c r="G327" s="223">
        <v>1.5</v>
      </c>
      <c r="H327" s="224" t="s">
        <v>636</v>
      </c>
      <c r="I327" s="201" t="s">
        <v>100</v>
      </c>
      <c r="J327" s="201"/>
      <c r="K327" s="213"/>
      <c r="L327" s="201"/>
    </row>
    <row r="328" s="19" customFormat="1" ht="27" customHeight="1" spans="1:12">
      <c r="A328" s="234"/>
      <c r="B328" s="237" t="s">
        <v>946</v>
      </c>
      <c r="C328" s="202" t="s">
        <v>95</v>
      </c>
      <c r="D328" s="238" t="s">
        <v>927</v>
      </c>
      <c r="E328" s="201" t="s">
        <v>85</v>
      </c>
      <c r="F328" s="203" t="s">
        <v>947</v>
      </c>
      <c r="G328" s="528">
        <v>16.799</v>
      </c>
      <c r="H328" s="241" t="s">
        <v>935</v>
      </c>
      <c r="I328" s="200" t="s">
        <v>930</v>
      </c>
      <c r="J328" s="200" t="s">
        <v>930</v>
      </c>
      <c r="K328" s="213"/>
      <c r="L328" s="201"/>
    </row>
    <row r="329" s="19" customFormat="1" ht="27" customHeight="1" spans="1:12">
      <c r="A329" s="234"/>
      <c r="B329" s="237"/>
      <c r="C329" s="202" t="s">
        <v>95</v>
      </c>
      <c r="D329" s="238" t="s">
        <v>927</v>
      </c>
      <c r="E329" s="201"/>
      <c r="F329" s="239" t="s">
        <v>948</v>
      </c>
      <c r="G329" s="240">
        <v>20.94</v>
      </c>
      <c r="H329" s="241" t="s">
        <v>943</v>
      </c>
      <c r="I329" s="200" t="s">
        <v>930</v>
      </c>
      <c r="J329" s="200" t="s">
        <v>930</v>
      </c>
      <c r="K329" s="213"/>
      <c r="L329" s="201"/>
    </row>
    <row r="330" s="17" customFormat="1" ht="28" customHeight="1" spans="1:12">
      <c r="A330" s="219"/>
      <c r="B330" s="234" t="s">
        <v>1223</v>
      </c>
      <c r="C330" s="234" t="s">
        <v>95</v>
      </c>
      <c r="D330" s="248" t="s">
        <v>1224</v>
      </c>
      <c r="E330" s="212" t="s">
        <v>85</v>
      </c>
      <c r="F330" s="203" t="s">
        <v>1228</v>
      </c>
      <c r="G330" s="200">
        <v>20.2</v>
      </c>
      <c r="H330" s="201" t="s">
        <v>1229</v>
      </c>
      <c r="I330" s="233" t="s">
        <v>1230</v>
      </c>
      <c r="J330" s="233" t="s">
        <v>1230</v>
      </c>
      <c r="K330" s="321"/>
      <c r="L330" s="322"/>
    </row>
    <row r="331" s="21" customFormat="1" ht="19" customHeight="1" spans="1:12">
      <c r="A331" s="200"/>
      <c r="B331" s="234" t="s">
        <v>1248</v>
      </c>
      <c r="C331" s="202" t="s">
        <v>95</v>
      </c>
      <c r="D331" s="257" t="s">
        <v>543</v>
      </c>
      <c r="E331" s="200" t="s">
        <v>85</v>
      </c>
      <c r="F331" s="235" t="s">
        <v>1458</v>
      </c>
      <c r="G331" s="259">
        <v>27</v>
      </c>
      <c r="H331" s="258"/>
      <c r="I331" s="136" t="s">
        <v>739</v>
      </c>
      <c r="J331" s="136" t="s">
        <v>739</v>
      </c>
      <c r="K331" s="258"/>
      <c r="L331" s="202"/>
    </row>
    <row r="332" s="16" customFormat="1" ht="46" customHeight="1" spans="1:12">
      <c r="A332" s="208">
        <v>2</v>
      </c>
      <c r="B332" s="234" t="s">
        <v>411</v>
      </c>
      <c r="C332" s="219" t="s">
        <v>95</v>
      </c>
      <c r="D332" s="234" t="s">
        <v>412</v>
      </c>
      <c r="E332" s="234" t="s">
        <v>284</v>
      </c>
      <c r="F332" s="529" t="s">
        <v>413</v>
      </c>
      <c r="G332" s="530">
        <v>100</v>
      </c>
      <c r="H332" s="250" t="s">
        <v>414</v>
      </c>
      <c r="I332" s="234" t="s">
        <v>100</v>
      </c>
      <c r="J332" s="250" t="s">
        <v>415</v>
      </c>
      <c r="K332" s="248" t="s">
        <v>101</v>
      </c>
      <c r="L332" s="234" t="s">
        <v>102</v>
      </c>
    </row>
    <row r="333" s="51" customFormat="1" ht="31" customHeight="1" spans="1:12">
      <c r="A333" s="456"/>
      <c r="B333" s="457"/>
      <c r="C333" s="527"/>
      <c r="D333" s="457"/>
      <c r="E333" s="517"/>
      <c r="F333" s="459"/>
      <c r="G333" s="531"/>
      <c r="H333" s="457"/>
      <c r="I333" s="457"/>
      <c r="J333" s="457"/>
      <c r="K333" s="517"/>
      <c r="L333" s="457"/>
    </row>
    <row r="334" s="60" customFormat="1" ht="31" customHeight="1" spans="1:12">
      <c r="A334" s="532"/>
      <c r="B334" s="533" t="s">
        <v>168</v>
      </c>
      <c r="C334" s="534" t="s">
        <v>95</v>
      </c>
      <c r="D334" s="533" t="s">
        <v>326</v>
      </c>
      <c r="E334" s="535" t="s">
        <v>169</v>
      </c>
      <c r="F334" s="536" t="s">
        <v>170</v>
      </c>
      <c r="G334" s="537">
        <v>1.778</v>
      </c>
      <c r="H334" s="533" t="s">
        <v>1373</v>
      </c>
      <c r="I334" s="533" t="s">
        <v>100</v>
      </c>
      <c r="J334" s="533" t="s">
        <v>100</v>
      </c>
      <c r="K334" s="535"/>
      <c r="L334" s="533"/>
    </row>
    <row r="335" s="61" customFormat="1" ht="36" customHeight="1" spans="1:12">
      <c r="A335" s="538"/>
      <c r="B335" s="533" t="s">
        <v>262</v>
      </c>
      <c r="C335" s="539"/>
      <c r="D335" s="540"/>
      <c r="E335" s="533" t="s">
        <v>263</v>
      </c>
      <c r="F335" s="536" t="s">
        <v>264</v>
      </c>
      <c r="G335" s="541">
        <v>14</v>
      </c>
      <c r="H335" s="535" t="s">
        <v>265</v>
      </c>
      <c r="I335" s="533" t="s">
        <v>100</v>
      </c>
      <c r="J335" s="533" t="s">
        <v>263</v>
      </c>
      <c r="K335" s="563"/>
      <c r="L335" s="564"/>
    </row>
    <row r="336" s="62" customFormat="1" ht="36" customHeight="1" spans="1:12">
      <c r="A336" s="542"/>
      <c r="B336" s="533" t="s">
        <v>549</v>
      </c>
      <c r="C336" s="542" t="s">
        <v>95</v>
      </c>
      <c r="D336" s="533" t="s">
        <v>326</v>
      </c>
      <c r="E336" s="533" t="s">
        <v>263</v>
      </c>
      <c r="F336" s="536" t="s">
        <v>564</v>
      </c>
      <c r="G336" s="543">
        <v>3</v>
      </c>
      <c r="H336" s="544" t="s">
        <v>565</v>
      </c>
      <c r="I336" s="533" t="s">
        <v>100</v>
      </c>
      <c r="J336" s="534" t="s">
        <v>263</v>
      </c>
      <c r="K336" s="565"/>
      <c r="L336" s="533"/>
    </row>
    <row r="337" s="63" customFormat="1" ht="36" customHeight="1" spans="1:12">
      <c r="A337" s="545"/>
      <c r="B337" s="457"/>
      <c r="C337" s="546"/>
      <c r="D337" s="547"/>
      <c r="E337" s="457"/>
      <c r="F337" s="459"/>
      <c r="G337" s="505"/>
      <c r="H337" s="517"/>
      <c r="I337" s="457"/>
      <c r="J337" s="457"/>
      <c r="K337" s="566"/>
      <c r="L337" s="79"/>
    </row>
    <row r="338" s="64" customFormat="1" ht="36" customHeight="1" spans="1:12">
      <c r="A338" s="548"/>
      <c r="B338" s="549" t="s">
        <v>266</v>
      </c>
      <c r="C338" s="550"/>
      <c r="D338" s="551"/>
      <c r="E338" s="549" t="s">
        <v>267</v>
      </c>
      <c r="F338" s="552" t="s">
        <v>268</v>
      </c>
      <c r="G338" s="553">
        <v>16</v>
      </c>
      <c r="H338" s="554" t="s">
        <v>269</v>
      </c>
      <c r="I338" s="549" t="s">
        <v>100</v>
      </c>
      <c r="J338" s="549" t="s">
        <v>267</v>
      </c>
      <c r="K338" s="567"/>
      <c r="L338" s="568"/>
    </row>
    <row r="339" s="65" customFormat="1" ht="39" customHeight="1" spans="1:12">
      <c r="A339" s="555"/>
      <c r="B339" s="549" t="s">
        <v>361</v>
      </c>
      <c r="C339" s="549" t="s">
        <v>95</v>
      </c>
      <c r="D339" s="549" t="s">
        <v>326</v>
      </c>
      <c r="E339" s="549" t="s">
        <v>267</v>
      </c>
      <c r="F339" s="552" t="s">
        <v>362</v>
      </c>
      <c r="G339" s="553">
        <v>4</v>
      </c>
      <c r="H339" s="556" t="s">
        <v>1459</v>
      </c>
      <c r="I339" s="549" t="s">
        <v>100</v>
      </c>
      <c r="J339" s="569" t="s">
        <v>267</v>
      </c>
      <c r="K339" s="556"/>
      <c r="L339" s="549"/>
    </row>
    <row r="340" s="66" customFormat="1" ht="19" customHeight="1" spans="1:12">
      <c r="A340" s="557"/>
      <c r="B340" s="558"/>
      <c r="C340" s="506"/>
      <c r="D340" s="506"/>
      <c r="E340" s="546"/>
      <c r="F340" s="559"/>
      <c r="G340" s="560"/>
      <c r="H340" s="561"/>
      <c r="I340" s="561"/>
      <c r="J340" s="561"/>
      <c r="K340" s="570"/>
      <c r="L340" s="457"/>
    </row>
    <row r="342" s="67" customFormat="1" ht="12" spans="1:12">
      <c r="A342" s="70"/>
      <c r="C342" s="70"/>
      <c r="D342" s="70"/>
      <c r="F342" s="562"/>
      <c r="G342" s="73"/>
      <c r="H342" s="73"/>
      <c r="K342" s="73"/>
      <c r="L342" s="571"/>
    </row>
  </sheetData>
  <mergeCells count="143">
    <mergeCell ref="A1:L1"/>
    <mergeCell ref="A2:A3"/>
    <mergeCell ref="B2:B3"/>
    <mergeCell ref="B8:B11"/>
    <mergeCell ref="B23:B26"/>
    <mergeCell ref="B27:B39"/>
    <mergeCell ref="B40:B41"/>
    <mergeCell ref="B42:B43"/>
    <mergeCell ref="B44:B46"/>
    <mergeCell ref="B51:B55"/>
    <mergeCell ref="B67:B71"/>
    <mergeCell ref="B72:B80"/>
    <mergeCell ref="B81:B84"/>
    <mergeCell ref="B90:B94"/>
    <mergeCell ref="B98:B103"/>
    <mergeCell ref="B115:B118"/>
    <mergeCell ref="B120:B125"/>
    <mergeCell ref="B126:B130"/>
    <mergeCell ref="B131:B133"/>
    <mergeCell ref="B138:B141"/>
    <mergeCell ref="B142:B144"/>
    <mergeCell ref="B147:B151"/>
    <mergeCell ref="B164:B168"/>
    <mergeCell ref="B169:B174"/>
    <mergeCell ref="B179:B182"/>
    <mergeCell ref="B183:B185"/>
    <mergeCell ref="B188:B192"/>
    <mergeCell ref="B204:B205"/>
    <mergeCell ref="B206:B208"/>
    <mergeCell ref="B212:B216"/>
    <mergeCell ref="B217:B220"/>
    <mergeCell ref="B224:B228"/>
    <mergeCell ref="B242:B246"/>
    <mergeCell ref="B247:B253"/>
    <mergeCell ref="B257:B261"/>
    <mergeCell ref="B265:B268"/>
    <mergeCell ref="B278:B281"/>
    <mergeCell ref="B283:B286"/>
    <mergeCell ref="B290:B291"/>
    <mergeCell ref="B296:B297"/>
    <mergeCell ref="B306:B308"/>
    <mergeCell ref="B309:B310"/>
    <mergeCell ref="B315:B316"/>
    <mergeCell ref="B319:B323"/>
    <mergeCell ref="B328:B329"/>
    <mergeCell ref="C2:C3"/>
    <mergeCell ref="C115:C118"/>
    <mergeCell ref="C142:C144"/>
    <mergeCell ref="C183:C185"/>
    <mergeCell ref="C217:C220"/>
    <mergeCell ref="D2:D3"/>
    <mergeCell ref="D44:D46"/>
    <mergeCell ref="D90:D94"/>
    <mergeCell ref="D115:D118"/>
    <mergeCell ref="D138:D141"/>
    <mergeCell ref="D179:D182"/>
    <mergeCell ref="D212:D216"/>
    <mergeCell ref="D257:D261"/>
    <mergeCell ref="D290:D291"/>
    <mergeCell ref="D315:D316"/>
    <mergeCell ref="E2:E3"/>
    <mergeCell ref="E8:E11"/>
    <mergeCell ref="E23:E26"/>
    <mergeCell ref="E27:E39"/>
    <mergeCell ref="E40:E41"/>
    <mergeCell ref="E42:E43"/>
    <mergeCell ref="E44:E46"/>
    <mergeCell ref="E51:E55"/>
    <mergeCell ref="E67:E71"/>
    <mergeCell ref="E72:E80"/>
    <mergeCell ref="E81:E84"/>
    <mergeCell ref="E88:E89"/>
    <mergeCell ref="E90:E94"/>
    <mergeCell ref="E98:E103"/>
    <mergeCell ref="E115:E118"/>
    <mergeCell ref="E120:E125"/>
    <mergeCell ref="E126:E130"/>
    <mergeCell ref="E131:E133"/>
    <mergeCell ref="E136:E137"/>
    <mergeCell ref="E138:E141"/>
    <mergeCell ref="E142:E144"/>
    <mergeCell ref="E147:E151"/>
    <mergeCell ref="E155:E157"/>
    <mergeCell ref="E161:E163"/>
    <mergeCell ref="E164:E168"/>
    <mergeCell ref="E169:E174"/>
    <mergeCell ref="E176:E177"/>
    <mergeCell ref="E179:E182"/>
    <mergeCell ref="E183:E185"/>
    <mergeCell ref="E188:E192"/>
    <mergeCell ref="E196:E198"/>
    <mergeCell ref="E201:E203"/>
    <mergeCell ref="E204:E205"/>
    <mergeCell ref="E206:E208"/>
    <mergeCell ref="E210:E211"/>
    <mergeCell ref="E212:E216"/>
    <mergeCell ref="E217:E220"/>
    <mergeCell ref="E224:E228"/>
    <mergeCell ref="E231:E234"/>
    <mergeCell ref="E238:E241"/>
    <mergeCell ref="E242:E246"/>
    <mergeCell ref="E247:E253"/>
    <mergeCell ref="E255:E256"/>
    <mergeCell ref="E257:E261"/>
    <mergeCell ref="E265:E268"/>
    <mergeCell ref="E278:E281"/>
    <mergeCell ref="E283:E286"/>
    <mergeCell ref="E288:E289"/>
    <mergeCell ref="E290:E291"/>
    <mergeCell ref="E296:E297"/>
    <mergeCell ref="E306:E308"/>
    <mergeCell ref="E309:E310"/>
    <mergeCell ref="E313:E314"/>
    <mergeCell ref="E315:E316"/>
    <mergeCell ref="E319:E323"/>
    <mergeCell ref="E328:E329"/>
    <mergeCell ref="F2:F3"/>
    <mergeCell ref="G2:G3"/>
    <mergeCell ref="I2:I3"/>
    <mergeCell ref="I8:I11"/>
    <mergeCell ref="I51:I55"/>
    <mergeCell ref="I98:I103"/>
    <mergeCell ref="I115:I118"/>
    <mergeCell ref="I147:I151"/>
    <mergeCell ref="I188:I192"/>
    <mergeCell ref="I224:I228"/>
    <mergeCell ref="I265:I268"/>
    <mergeCell ref="I319:I323"/>
    <mergeCell ref="J2:J3"/>
    <mergeCell ref="J8:J11"/>
    <mergeCell ref="J51:J55"/>
    <mergeCell ref="J98:J103"/>
    <mergeCell ref="J115:J118"/>
    <mergeCell ref="J147:J151"/>
    <mergeCell ref="J188:J192"/>
    <mergeCell ref="J224:J228"/>
    <mergeCell ref="J265:J268"/>
    <mergeCell ref="J296:J297"/>
    <mergeCell ref="J319:J323"/>
    <mergeCell ref="K2:K3"/>
    <mergeCell ref="K115:K118"/>
    <mergeCell ref="L2:L3"/>
    <mergeCell ref="L115:L118"/>
  </mergeCells>
  <pageMargins left="0.700694444444445" right="0.700694444444445" top="0.354166666666667" bottom="0.314583333333333" header="0" footer="0.298611111111111"/>
  <pageSetup paperSize="8" scale="65"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麦船长</cp:lastModifiedBy>
  <dcterms:created xsi:type="dcterms:W3CDTF">2006-09-16T00:00:00Z</dcterms:created>
  <dcterms:modified xsi:type="dcterms:W3CDTF">2019-09-19T01:55:44Z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2052-11.1.0.8907</vt:lpwstr>
  </property>
</Properties>
</file>